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Уточнение 2\"/>
    </mc:Choice>
  </mc:AlternateContent>
  <xr:revisionPtr revIDLastSave="0" documentId="13_ncr:1_{DF67445E-529A-45D4-901A-5F1FB7A688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_7" sheetId="1" r:id="rId1"/>
  </sheets>
  <definedNames>
    <definedName name="_xlnm.Print_Titles" localSheetId="0">Бюджет_7!$12:$12</definedName>
    <definedName name="_xlnm.Print_Area" localSheetId="0">Бюджет_7!$A$1:$T$54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2" i="1" l="1"/>
  <c r="S50" i="1"/>
  <c r="R50" i="1" s="1"/>
  <c r="S48" i="1"/>
  <c r="R48" i="1" s="1"/>
  <c r="S43" i="1"/>
  <c r="R43" i="1" s="1"/>
  <c r="S41" i="1"/>
  <c r="R41" i="1" s="1"/>
  <c r="S38" i="1"/>
  <c r="R38" i="1" s="1"/>
  <c r="S32" i="1"/>
  <c r="S29" i="1"/>
  <c r="R29" i="1" s="1"/>
  <c r="S25" i="1"/>
  <c r="R25" i="1" s="1"/>
  <c r="S22" i="1"/>
  <c r="S20" i="1"/>
  <c r="R20" i="1" s="1"/>
  <c r="S13" i="1"/>
  <c r="R53" i="1"/>
  <c r="T53" i="1" s="1"/>
  <c r="R51" i="1"/>
  <c r="R52" i="1"/>
  <c r="Q52" i="1"/>
  <c r="R14" i="1"/>
  <c r="T14" i="1" s="1"/>
  <c r="Q13" i="1"/>
  <c r="R15" i="1"/>
  <c r="T15" i="1" s="1"/>
  <c r="R16" i="1"/>
  <c r="T16" i="1" s="1"/>
  <c r="R17" i="1"/>
  <c r="T17" i="1" s="1"/>
  <c r="R18" i="1"/>
  <c r="T18" i="1" s="1"/>
  <c r="R19" i="1"/>
  <c r="T19" i="1" s="1"/>
  <c r="Q20" i="1"/>
  <c r="R21" i="1"/>
  <c r="T21" i="1" s="1"/>
  <c r="Q22" i="1"/>
  <c r="R22" i="1"/>
  <c r="R23" i="1"/>
  <c r="T23" i="1" s="1"/>
  <c r="R24" i="1"/>
  <c r="T24" i="1" s="1"/>
  <c r="Q25" i="1"/>
  <c r="R26" i="1"/>
  <c r="T26" i="1" s="1"/>
  <c r="R27" i="1"/>
  <c r="T27" i="1" s="1"/>
  <c r="R28" i="1"/>
  <c r="T28" i="1" s="1"/>
  <c r="Q29" i="1"/>
  <c r="R30" i="1"/>
  <c r="T30" i="1" s="1"/>
  <c r="R31" i="1"/>
  <c r="T31" i="1" s="1"/>
  <c r="Q32" i="1"/>
  <c r="R32" i="1"/>
  <c r="R33" i="1"/>
  <c r="T33" i="1" s="1"/>
  <c r="R34" i="1"/>
  <c r="T34" i="1" s="1"/>
  <c r="R35" i="1"/>
  <c r="T35" i="1" s="1"/>
  <c r="R36" i="1"/>
  <c r="T36" i="1" s="1"/>
  <c r="R37" i="1"/>
  <c r="T37" i="1" s="1"/>
  <c r="Q38" i="1"/>
  <c r="R39" i="1"/>
  <c r="T39" i="1" s="1"/>
  <c r="R40" i="1"/>
  <c r="T40" i="1" s="1"/>
  <c r="Q41" i="1"/>
  <c r="R42" i="1"/>
  <c r="T42" i="1" s="1"/>
  <c r="Q43" i="1"/>
  <c r="R44" i="1"/>
  <c r="T44" i="1" s="1"/>
  <c r="R45" i="1"/>
  <c r="T45" i="1" s="1"/>
  <c r="R46" i="1"/>
  <c r="T46" i="1" s="1"/>
  <c r="R47" i="1"/>
  <c r="T47" i="1" s="1"/>
  <c r="Q48" i="1"/>
  <c r="R49" i="1"/>
  <c r="T49" i="1" s="1"/>
  <c r="Q50" i="1"/>
  <c r="T51" i="1"/>
  <c r="S54" i="1" l="1"/>
  <c r="R54" i="1" s="1"/>
  <c r="Q54" i="1"/>
  <c r="T54" i="1" s="1"/>
  <c r="T52" i="1"/>
  <c r="T48" i="1"/>
  <c r="T32" i="1"/>
  <c r="T25" i="1"/>
  <c r="T22" i="1"/>
  <c r="T20" i="1"/>
  <c r="T41" i="1"/>
  <c r="T43" i="1"/>
  <c r="T38" i="1"/>
  <c r="T50" i="1"/>
  <c r="T29" i="1"/>
  <c r="R13" i="1"/>
  <c r="T13" i="1" s="1"/>
</calcChain>
</file>

<file path=xl/sharedStrings.xml><?xml version="1.0" encoding="utf-8"?>
<sst xmlns="http://schemas.openxmlformats.org/spreadsheetml/2006/main" count="178" uniqueCount="109">
  <si>
    <t>Итого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</si>
  <si>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</si>
  <si>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</si>
  <si>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</si>
  <si>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</si>
  <si>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</si>
  <si>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</si>
  <si>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</si>
  <si>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</si>
  <si>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</si>
  <si>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</si>
  <si>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</si>
  <si>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</si>
  <si>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</si>
  <si>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</si>
  <si>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</si>
  <si>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</si>
  <si>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</si>
  <si>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</si>
  <si>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</si>
  <si>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</si>
  <si>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</si>
  <si>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</si>
  <si>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</si>
  <si>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</si>
  <si>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</si>
  <si>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</si>
  <si>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</si>
  <si>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</si>
  <si>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</si>
  <si>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</si>
  <si>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</si>
  <si>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</si>
  <si>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</si>
  <si>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</si>
  <si>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</si>
  <si>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</si>
  <si>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</si>
  <si>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</si>
  <si>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</si>
  <si>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</t>
  </si>
  <si>
    <t>3</t>
  </si>
  <si>
    <t>2</t>
  </si>
  <si>
    <t>1</t>
  </si>
  <si>
    <t>КЭСР</t>
  </si>
  <si>
    <t xml:space="preserve">ВР </t>
  </si>
  <si>
    <t>ЦСР</t>
  </si>
  <si>
    <t>Подраздел</t>
  </si>
  <si>
    <t>Раздел</t>
  </si>
  <si>
    <t>Код главы</t>
  </si>
  <si>
    <t>Наименование</t>
  </si>
  <si>
    <t>КЭСР2</t>
  </si>
  <si>
    <t>КЭСР1</t>
  </si>
  <si>
    <t>ВР</t>
  </si>
  <si>
    <t>РзПр1</t>
  </si>
  <si>
    <t>Уточненный план</t>
  </si>
  <si>
    <t xml:space="preserve">Отклонение </t>
  </si>
  <si>
    <t>Приложение № 3</t>
  </si>
  <si>
    <t>к Решению Хурала представителей</t>
  </si>
  <si>
    <t>городского округа город Ак-Довурак</t>
  </si>
  <si>
    <t xml:space="preserve">на 2022 год и на плановый </t>
  </si>
  <si>
    <t>период 2023-2024 годов"</t>
  </si>
  <si>
    <t>РАСПРЕДЕЛЕНИЕ</t>
  </si>
  <si>
    <t>БЮДЖЕТНЫХ АССИГНОВАНИЙ ЗА 2022 ГОД</t>
  </si>
  <si>
    <t>ПО РАЗДЕЛАМ И ПОДРАЗДЕЛАМ  РАСХОДОВ</t>
  </si>
  <si>
    <t>(тыс.руб)</t>
  </si>
  <si>
    <t>План</t>
  </si>
  <si>
    <t>в том числе:</t>
  </si>
  <si>
    <t>РзПр2</t>
  </si>
  <si>
    <t>РЗ</t>
  </si>
  <si>
    <t>ПР</t>
  </si>
  <si>
    <t>операции сектора государст-венного управления</t>
  </si>
  <si>
    <t>Сумма на 2022 год с учетом изменений</t>
  </si>
  <si>
    <t>на 2012</t>
  </si>
  <si>
    <t>на 2013</t>
  </si>
  <si>
    <t>Бюджетные средства</t>
  </si>
  <si>
    <t>За счет доходов от оказания платных услуг</t>
  </si>
  <si>
    <t>ПОФ</t>
  </si>
  <si>
    <t>Расход</t>
  </si>
  <si>
    <t>Всего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</si>
  <si>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</si>
  <si>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</si>
  <si>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</si>
  <si>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</si>
  <si>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</si>
  <si>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</si>
  <si>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Реализация государственной политики в области приватизации и управления государственной собственностью</t>
  </si>
  <si>
    <t>0900000000</t>
  </si>
  <si>
    <t>Общее руководство и управление общими службами и услугами Управления делами Президента Российской Федерации</t>
  </si>
  <si>
    <t>0910000000</t>
  </si>
  <si>
    <t>Проведение выборов и референдумов</t>
  </si>
  <si>
    <t>0200000000</t>
  </si>
  <si>
    <t>Антиалкогольная программа</t>
  </si>
  <si>
    <t>0220000000</t>
  </si>
  <si>
    <t>Реализация мероприятий направленных на создание условий для оказания медицинской помощи населению, профилактике заболеваний и формирование здорового образа жизни</t>
  </si>
  <si>
    <t>0220070040</t>
  </si>
  <si>
    <t>Поддержка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</si>
  <si>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0910075600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</si>
  <si>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</si>
  <si>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</si>
  <si>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государственных функций, связанных с общегосударственным управлением</t>
  </si>
  <si>
    <t>0920000000</t>
  </si>
  <si>
    <t>Обслуживание муниципального долга</t>
  </si>
  <si>
    <t>0920070030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</si>
  <si>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</si>
  <si>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</si>
  <si>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</si>
  <si>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</si>
  <si>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 28 декабря 2022 года  № 51 "О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</si>
</sst>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;[Red]\-#,##0.00;0.00"/>
    <numFmt numFmtId="165" formatCode="0000000;[Red]\-0000000;&quot;&quot;"/>
    <numFmt numFmtId="166" formatCode="00;[Red]\-00;&quot;&quot;"/>
    <numFmt numFmtId="167" formatCode="0000"/>
    <numFmt numFmtId="168" formatCode="0.0"/>
    <numFmt numFmtId="169" formatCode="0000000000"/>
    <numFmt numFmtId="170" formatCode="000"/>
    <numFmt numFmtId="171" formatCode="000;[Red]\-000;&quot;&quot;"/>
    <numFmt numFmtId="172" formatCode="##0.0;[Red]\-##0.0;0.0"/>
    <numFmt numFmtId="173" formatCode="00\.00\.00"/>
    <numFmt numFmtId="174" formatCode="##0.00000;[Red]\-##0.00000;0.00000"/>
  </numFmts>
  <fonts count="15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0" fillId="0" borderId="0"/>
  </cellStyleXfs>
  <cellXfs count="13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protection hidden="1"/>
    </xf>
    <xf numFmtId="168" fontId="4" fillId="2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168" fontId="1" fillId="2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Protection="1">
      <protection hidden="1"/>
    </xf>
    <xf numFmtId="0" fontId="3" fillId="0" borderId="0" xfId="2" applyFont="1" applyProtection="1">
      <protection hidden="1"/>
    </xf>
    <xf numFmtId="0" fontId="2" fillId="0" borderId="0" xfId="2" applyFont="1" applyFill="1" applyAlignme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3" applyFont="1" applyFill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/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Fill="1" applyAlignment="1">
      <alignment horizontal="left"/>
    </xf>
    <xf numFmtId="0" fontId="11" fillId="0" borderId="0" xfId="1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vertical="top" wrapText="1"/>
      <protection hidden="1"/>
    </xf>
    <xf numFmtId="0" fontId="11" fillId="0" borderId="2" xfId="0" applyNumberFormat="1" applyFont="1" applyFill="1" applyBorder="1" applyAlignment="1" applyProtection="1">
      <alignment vertical="top" wrapText="1"/>
      <protection hidden="1"/>
    </xf>
    <xf numFmtId="0" fontId="11" fillId="0" borderId="3" xfId="0" applyNumberFormat="1" applyFont="1" applyFill="1" applyBorder="1" applyAlignment="1" applyProtection="1">
      <alignment horizontal="center" vertical="top"/>
      <protection hidden="1"/>
    </xf>
    <xf numFmtId="0" fontId="11" fillId="0" borderId="4" xfId="0" applyNumberFormat="1" applyFont="1" applyFill="1" applyBorder="1" applyAlignment="1" applyProtection="1">
      <alignment horizontal="center" vertical="top"/>
      <protection hidden="1"/>
    </xf>
    <xf numFmtId="0" fontId="11" fillId="0" borderId="5" xfId="0" applyNumberFormat="1" applyFont="1" applyFill="1" applyBorder="1" applyAlignment="1" applyProtection="1">
      <alignment horizontal="center" vertical="top"/>
      <protection hidden="1"/>
    </xf>
    <xf numFmtId="0" fontId="0" fillId="0" borderId="7" xfId="0" applyFont="1" applyFill="1" applyBorder="1" applyProtection="1">
      <protection hidden="1"/>
    </xf>
    <xf numFmtId="0" fontId="0" fillId="0" borderId="8" xfId="0" applyNumberFormat="1" applyFont="1" applyFill="1" applyBorder="1" applyAlignment="1" applyProtection="1">
      <alignment horizontal="centerContinuous"/>
      <protection hidden="1"/>
    </xf>
    <xf numFmtId="0" fontId="0" fillId="0" borderId="7" xfId="0" applyNumberFormat="1" applyFont="1" applyFill="1" applyBorder="1" applyAlignment="1" applyProtection="1">
      <alignment horizontal="centerContinuous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0" fontId="1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9" xfId="0" applyNumberFormat="1" applyFont="1" applyFill="1" applyBorder="1" applyAlignment="1" applyProtection="1">
      <alignment horizontal="center"/>
      <protection hidden="1"/>
    </xf>
    <xf numFmtId="0" fontId="12" fillId="0" borderId="20" xfId="0" applyNumberFormat="1" applyFont="1" applyFill="1" applyBorder="1" applyAlignment="1" applyProtection="1">
      <alignment horizontal="center"/>
      <protection hidden="1"/>
    </xf>
    <xf numFmtId="0" fontId="12" fillId="0" borderId="21" xfId="0" applyNumberFormat="1" applyFont="1" applyFill="1" applyBorder="1" applyAlignment="1" applyProtection="1">
      <alignment horizontal="center"/>
      <protection hidden="1"/>
    </xf>
    <xf numFmtId="0" fontId="12" fillId="0" borderId="17" xfId="0" applyNumberFormat="1" applyFont="1" applyFill="1" applyBorder="1" applyAlignment="1" applyProtection="1">
      <alignment horizontal="center"/>
      <protection hidden="1"/>
    </xf>
    <xf numFmtId="0" fontId="12" fillId="0" borderId="22" xfId="0" applyNumberFormat="1" applyFont="1" applyFill="1" applyBorder="1" applyAlignment="1" applyProtection="1">
      <alignment horizontal="center"/>
      <protection hidden="1"/>
    </xf>
    <xf numFmtId="0" fontId="12" fillId="0" borderId="1" xfId="0" applyNumberFormat="1" applyFont="1" applyFill="1" applyBorder="1" applyAlignment="1" applyProtection="1">
      <alignment horizontal="center"/>
      <protection hidden="1"/>
    </xf>
    <xf numFmtId="0" fontId="12" fillId="0" borderId="23" xfId="0" applyNumberFormat="1" applyFont="1" applyFill="1" applyBorder="1" applyAlignment="1" applyProtection="1">
      <alignment horizontal="center"/>
      <protection hidden="1"/>
    </xf>
    <xf numFmtId="0" fontId="12" fillId="0" borderId="24" xfId="0" applyNumberFormat="1" applyFont="1" applyFill="1" applyBorder="1" applyAlignment="1" applyProtection="1">
      <alignment horizontal="center"/>
      <protection hidden="1"/>
    </xf>
    <xf numFmtId="167" fontId="11" fillId="0" borderId="25" xfId="0" applyNumberFormat="1" applyFont="1" applyFill="1" applyBorder="1" applyAlignment="1" applyProtection="1">
      <protection hidden="1"/>
    </xf>
    <xf numFmtId="169" fontId="11" fillId="0" borderId="22" xfId="0" applyNumberFormat="1" applyFont="1" applyFill="1" applyBorder="1" applyAlignment="1" applyProtection="1">
      <protection hidden="1"/>
    </xf>
    <xf numFmtId="169" fontId="11" fillId="0" borderId="26" xfId="0" applyNumberFormat="1" applyFont="1" applyFill="1" applyBorder="1" applyAlignment="1" applyProtection="1">
      <protection hidden="1"/>
    </xf>
    <xf numFmtId="170" fontId="11" fillId="0" borderId="27" xfId="0" applyNumberFormat="1" applyFont="1" applyFill="1" applyBorder="1" applyAlignment="1" applyProtection="1">
      <protection hidden="1"/>
    </xf>
    <xf numFmtId="170" fontId="11" fillId="0" borderId="25" xfId="0" applyNumberFormat="1" applyFont="1" applyFill="1" applyBorder="1" applyAlignment="1" applyProtection="1">
      <protection hidden="1"/>
    </xf>
    <xf numFmtId="170" fontId="8" fillId="0" borderId="28" xfId="0" applyNumberFormat="1" applyFont="1" applyFill="1" applyBorder="1" applyAlignment="1" applyProtection="1">
      <protection hidden="1"/>
    </xf>
    <xf numFmtId="166" fontId="11" fillId="0" borderId="29" xfId="0" applyNumberFormat="1" applyFont="1" applyFill="1" applyBorder="1" applyAlignment="1" applyProtection="1">
      <protection hidden="1"/>
    </xf>
    <xf numFmtId="166" fontId="11" fillId="0" borderId="30" xfId="0" applyNumberFormat="1" applyFont="1" applyFill="1" applyBorder="1" applyAlignment="1" applyProtection="1">
      <protection hidden="1"/>
    </xf>
    <xf numFmtId="165" fontId="11" fillId="0" borderId="30" xfId="0" applyNumberFormat="1" applyFont="1" applyFill="1" applyBorder="1" applyAlignment="1" applyProtection="1">
      <protection hidden="1"/>
    </xf>
    <xf numFmtId="171" fontId="11" fillId="0" borderId="30" xfId="0" applyNumberFormat="1" applyFont="1" applyFill="1" applyBorder="1" applyAlignment="1" applyProtection="1">
      <protection hidden="1"/>
    </xf>
    <xf numFmtId="166" fontId="11" fillId="0" borderId="25" xfId="0" applyNumberFormat="1" applyFont="1" applyFill="1" applyBorder="1" applyAlignment="1" applyProtection="1">
      <protection hidden="1"/>
    </xf>
    <xf numFmtId="172" fontId="8" fillId="0" borderId="30" xfId="0" applyNumberFormat="1" applyFont="1" applyFill="1" applyBorder="1" applyAlignment="1" applyProtection="1">
      <protection hidden="1"/>
    </xf>
    <xf numFmtId="164" fontId="11" fillId="0" borderId="26" xfId="0" applyNumberFormat="1" applyFont="1" applyFill="1" applyBorder="1" applyAlignment="1" applyProtection="1">
      <protection hidden="1"/>
    </xf>
    <xf numFmtId="164" fontId="11" fillId="0" borderId="22" xfId="0" applyNumberFormat="1" applyFont="1" applyFill="1" applyBorder="1" applyAlignment="1" applyProtection="1">
      <protection hidden="1"/>
    </xf>
    <xf numFmtId="173" fontId="11" fillId="0" borderId="22" xfId="0" applyNumberFormat="1" applyFont="1" applyFill="1" applyBorder="1" applyAlignment="1" applyProtection="1">
      <protection hidden="1"/>
    </xf>
    <xf numFmtId="164" fontId="11" fillId="0" borderId="16" xfId="0" applyNumberFormat="1" applyFont="1" applyFill="1" applyBorder="1" applyAlignment="1" applyProtection="1">
      <protection hidden="1"/>
    </xf>
    <xf numFmtId="164" fontId="11" fillId="0" borderId="31" xfId="0" applyNumberFormat="1" applyFont="1" applyFill="1" applyBorder="1" applyAlignment="1" applyProtection="1">
      <protection hidden="1"/>
    </xf>
    <xf numFmtId="166" fontId="13" fillId="0" borderId="8" xfId="0" applyNumberFormat="1" applyFont="1" applyFill="1" applyBorder="1" applyAlignment="1" applyProtection="1">
      <protection hidden="1"/>
    </xf>
    <xf numFmtId="165" fontId="13" fillId="0" borderId="8" xfId="0" applyNumberFormat="1" applyFont="1" applyFill="1" applyBorder="1" applyAlignment="1" applyProtection="1">
      <protection hidden="1"/>
    </xf>
    <xf numFmtId="171" fontId="13" fillId="0" borderId="34" xfId="0" applyNumberFormat="1" applyFont="1" applyFill="1" applyBorder="1" applyAlignment="1" applyProtection="1">
      <protection hidden="1"/>
    </xf>
    <xf numFmtId="166" fontId="11" fillId="0" borderId="7" xfId="0" applyNumberFormat="1" applyFont="1" applyFill="1" applyBorder="1" applyAlignment="1" applyProtection="1">
      <protection hidden="1"/>
    </xf>
    <xf numFmtId="172" fontId="13" fillId="0" borderId="8" xfId="0" applyNumberFormat="1" applyFont="1" applyFill="1" applyBorder="1" applyAlignment="1" applyProtection="1">
      <protection hidden="1"/>
    </xf>
    <xf numFmtId="166" fontId="14" fillId="0" borderId="23" xfId="0" applyNumberFormat="1" applyFont="1" applyFill="1" applyBorder="1" applyAlignment="1" applyProtection="1">
      <protection hidden="1"/>
    </xf>
    <xf numFmtId="165" fontId="14" fillId="0" borderId="23" xfId="0" applyNumberFormat="1" applyFont="1" applyFill="1" applyBorder="1" applyAlignment="1" applyProtection="1">
      <protection hidden="1"/>
    </xf>
    <xf numFmtId="171" fontId="14" fillId="0" borderId="1" xfId="0" applyNumberFormat="1" applyFont="1" applyFill="1" applyBorder="1" applyAlignment="1" applyProtection="1">
      <protection hidden="1"/>
    </xf>
    <xf numFmtId="166" fontId="11" fillId="0" borderId="38" xfId="0" applyNumberFormat="1" applyFont="1" applyFill="1" applyBorder="1" applyAlignment="1" applyProtection="1">
      <protection hidden="1"/>
    </xf>
    <xf numFmtId="166" fontId="11" fillId="0" borderId="23" xfId="0" applyNumberFormat="1" applyFont="1" applyFill="1" applyBorder="1" applyAlignment="1" applyProtection="1">
      <protection hidden="1"/>
    </xf>
    <xf numFmtId="165" fontId="11" fillId="0" borderId="23" xfId="0" applyNumberFormat="1" applyFont="1" applyFill="1" applyBorder="1" applyAlignment="1" applyProtection="1">
      <protection hidden="1"/>
    </xf>
    <xf numFmtId="171" fontId="11" fillId="0" borderId="1" xfId="0" applyNumberFormat="1" applyFont="1" applyFill="1" applyBorder="1" applyAlignment="1" applyProtection="1">
      <protection hidden="1"/>
    </xf>
    <xf numFmtId="166" fontId="13" fillId="0" borderId="23" xfId="0" applyNumberFormat="1" applyFont="1" applyFill="1" applyBorder="1" applyAlignment="1" applyProtection="1">
      <protection hidden="1"/>
    </xf>
    <xf numFmtId="165" fontId="13" fillId="0" borderId="23" xfId="0" applyNumberFormat="1" applyFont="1" applyFill="1" applyBorder="1" applyAlignment="1" applyProtection="1">
      <protection hidden="1"/>
    </xf>
    <xf numFmtId="171" fontId="13" fillId="0" borderId="1" xfId="0" applyNumberFormat="1" applyFont="1" applyFill="1" applyBorder="1" applyAlignment="1" applyProtection="1">
      <protection hidden="1"/>
    </xf>
    <xf numFmtId="166" fontId="11" fillId="0" borderId="41" xfId="0" applyNumberFormat="1" applyFont="1" applyFill="1" applyBorder="1" applyAlignment="1" applyProtection="1">
      <protection hidden="1"/>
    </xf>
    <xf numFmtId="165" fontId="11" fillId="0" borderId="41" xfId="0" applyNumberFormat="1" applyFont="1" applyFill="1" applyBorder="1" applyAlignment="1" applyProtection="1">
      <protection hidden="1"/>
    </xf>
    <xf numFmtId="166" fontId="11" fillId="0" borderId="42" xfId="0" applyNumberFormat="1" applyFont="1" applyFill="1" applyBorder="1" applyAlignment="1" applyProtection="1">
      <protection hidden="1"/>
    </xf>
    <xf numFmtId="174" fontId="14" fillId="0" borderId="23" xfId="0" applyNumberFormat="1" applyFont="1" applyFill="1" applyBorder="1" applyAlignment="1" applyProtection="1">
      <protection hidden="1"/>
    </xf>
    <xf numFmtId="174" fontId="11" fillId="0" borderId="23" xfId="0" applyNumberFormat="1" applyFont="1" applyFill="1" applyBorder="1" applyAlignment="1" applyProtection="1">
      <protection hidden="1"/>
    </xf>
    <xf numFmtId="174" fontId="13" fillId="0" borderId="23" xfId="0" applyNumberFormat="1" applyFont="1" applyFill="1" applyBorder="1" applyAlignment="1" applyProtection="1">
      <protection hidden="1"/>
    </xf>
    <xf numFmtId="174" fontId="11" fillId="0" borderId="41" xfId="0" applyNumberFormat="1" applyFont="1" applyFill="1" applyBorder="1" applyAlignment="1" applyProtection="1">
      <protection hidden="1"/>
    </xf>
    <xf numFmtId="167" fontId="4" fillId="0" borderId="23" xfId="0" applyNumberFormat="1" applyFont="1" applyFill="1" applyBorder="1" applyAlignment="1" applyProtection="1">
      <alignment wrapText="1"/>
      <protection hidden="1"/>
    </xf>
    <xf numFmtId="167" fontId="4" fillId="0" borderId="38" xfId="0" applyNumberFormat="1" applyFont="1" applyFill="1" applyBorder="1" applyAlignment="1" applyProtection="1">
      <alignment wrapText="1"/>
      <protection hidden="1"/>
    </xf>
    <xf numFmtId="167" fontId="4" fillId="0" borderId="44" xfId="0" applyNumberFormat="1" applyFont="1" applyFill="1" applyBorder="1" applyAlignment="1" applyProtection="1">
      <alignment wrapText="1"/>
      <protection hidden="1"/>
    </xf>
    <xf numFmtId="165" fontId="4" fillId="0" borderId="23" xfId="0" applyNumberFormat="1" applyFont="1" applyFill="1" applyBorder="1" applyAlignment="1" applyProtection="1">
      <protection hidden="1"/>
    </xf>
    <xf numFmtId="165" fontId="4" fillId="0" borderId="38" xfId="0" applyNumberFormat="1" applyFont="1" applyFill="1" applyBorder="1" applyAlignment="1" applyProtection="1">
      <protection hidden="1"/>
    </xf>
    <xf numFmtId="165" fontId="4" fillId="0" borderId="44" xfId="0" applyNumberFormat="1" applyFont="1" applyFill="1" applyBorder="1" applyAlignment="1" applyProtection="1">
      <protection hidden="1"/>
    </xf>
    <xf numFmtId="167" fontId="4" fillId="2" borderId="23" xfId="0" applyNumberFormat="1" applyFont="1" applyFill="1" applyBorder="1" applyAlignment="1" applyProtection="1">
      <alignment wrapText="1"/>
      <protection hidden="1"/>
    </xf>
    <xf numFmtId="167" fontId="4" fillId="2" borderId="38" xfId="0" applyNumberFormat="1" applyFont="1" applyFill="1" applyBorder="1" applyAlignment="1" applyProtection="1">
      <alignment wrapText="1"/>
      <protection hidden="1"/>
    </xf>
    <xf numFmtId="167" fontId="4" fillId="2" borderId="44" xfId="0" applyNumberFormat="1" applyFont="1" applyFill="1" applyBorder="1" applyAlignment="1" applyProtection="1">
      <alignment wrapText="1"/>
      <protection hidden="1"/>
    </xf>
    <xf numFmtId="165" fontId="4" fillId="2" borderId="23" xfId="0" applyNumberFormat="1" applyFont="1" applyFill="1" applyBorder="1" applyAlignment="1" applyProtection="1">
      <protection hidden="1"/>
    </xf>
    <xf numFmtId="165" fontId="4" fillId="2" borderId="38" xfId="0" applyNumberFormat="1" applyFont="1" applyFill="1" applyBorder="1" applyAlignment="1" applyProtection="1">
      <protection hidden="1"/>
    </xf>
    <xf numFmtId="165" fontId="4" fillId="2" borderId="44" xfId="0" applyNumberFormat="1" applyFont="1" applyFill="1" applyBorder="1" applyAlignment="1" applyProtection="1">
      <protection hidden="1"/>
    </xf>
    <xf numFmtId="167" fontId="14" fillId="0" borderId="36" xfId="0" applyNumberFormat="1" applyFont="1" applyFill="1" applyBorder="1" applyAlignment="1" applyProtection="1">
      <alignment wrapText="1"/>
      <protection hidden="1"/>
    </xf>
    <xf numFmtId="167" fontId="14" fillId="0" borderId="37" xfId="0" applyNumberFormat="1" applyFont="1" applyFill="1" applyBorder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167" fontId="13" fillId="0" borderId="32" xfId="0" applyNumberFormat="1" applyFont="1" applyFill="1" applyBorder="1" applyAlignment="1" applyProtection="1">
      <alignment wrapText="1"/>
      <protection hidden="1"/>
    </xf>
    <xf numFmtId="167" fontId="13" fillId="0" borderId="33" xfId="0" applyNumberFormat="1" applyFont="1" applyFill="1" applyBorder="1" applyAlignment="1" applyProtection="1">
      <alignment wrapText="1"/>
      <protection hidden="1"/>
    </xf>
    <xf numFmtId="164" fontId="13" fillId="0" borderId="35" xfId="0" applyNumberFormat="1" applyFont="1" applyFill="1" applyBorder="1" applyAlignment="1" applyProtection="1">
      <protection hidden="1"/>
    </xf>
    <xf numFmtId="164" fontId="14" fillId="0" borderId="39" xfId="0" applyNumberFormat="1" applyFont="1" applyFill="1" applyBorder="1" applyAlignment="1" applyProtection="1">
      <protection hidden="1"/>
    </xf>
    <xf numFmtId="167" fontId="13" fillId="0" borderId="36" xfId="0" applyNumberFormat="1" applyFont="1" applyFill="1" applyBorder="1" applyAlignment="1" applyProtection="1">
      <alignment wrapText="1"/>
      <protection hidden="1"/>
    </xf>
    <xf numFmtId="167" fontId="13" fillId="0" borderId="37" xfId="0" applyNumberFormat="1" applyFont="1" applyFill="1" applyBorder="1" applyAlignment="1" applyProtection="1">
      <alignment wrapText="1"/>
      <protection hidden="1"/>
    </xf>
    <xf numFmtId="167" fontId="11" fillId="0" borderId="36" xfId="0" applyNumberFormat="1" applyFont="1" applyFill="1" applyBorder="1" applyAlignment="1" applyProtection="1">
      <alignment wrapText="1"/>
      <protection hidden="1"/>
    </xf>
    <xf numFmtId="167" fontId="11" fillId="0" borderId="37" xfId="0" applyNumberFormat="1" applyFont="1" applyFill="1" applyBorder="1" applyAlignment="1" applyProtection="1">
      <alignment wrapText="1"/>
      <protection hidden="1"/>
    </xf>
    <xf numFmtId="164" fontId="11" fillId="0" borderId="39" xfId="0" applyNumberFormat="1" applyFont="1" applyFill="1" applyBorder="1" applyAlignment="1" applyProtection="1">
      <protection hidden="1"/>
    </xf>
    <xf numFmtId="164" fontId="13" fillId="0" borderId="39" xfId="0" applyNumberFormat="1" applyFont="1" applyFill="1" applyBorder="1" applyAlignment="1" applyProtection="1">
      <protection hidden="1"/>
    </xf>
    <xf numFmtId="167" fontId="11" fillId="0" borderId="28" xfId="0" applyNumberFormat="1" applyFont="1" applyFill="1" applyBorder="1" applyAlignment="1" applyProtection="1">
      <alignment wrapText="1"/>
      <protection hidden="1"/>
    </xf>
    <xf numFmtId="167" fontId="11" fillId="0" borderId="40" xfId="0" applyNumberFormat="1" applyFont="1" applyFill="1" applyBorder="1" applyAlignment="1" applyProtection="1">
      <alignment wrapText="1"/>
      <protection hidden="1"/>
    </xf>
    <xf numFmtId="164" fontId="11" fillId="0" borderId="43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_Измененные приложения 2006 года к 3 чт.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717"/>
  <sheetViews>
    <sheetView showGridLines="0" tabSelected="1" workbookViewId="0">
      <selection activeCell="BA13" sqref="BA13"/>
    </sheetView>
  </sheetViews>
  <sheetFormatPr defaultColWidth="9.140625" defaultRowHeight="12.75" x14ac:dyDescent="0.2"/>
  <cols>
    <col min="1" max="1" width="2.7109375" style="5" customWidth="1"/>
    <col min="2" max="2" width="0" style="5" hidden="1" customWidth="1"/>
    <col min="3" max="3" width="45" style="5" customWidth="1"/>
    <col min="4" max="11" width="9.140625" style="5" hidden="1" customWidth="1"/>
    <col min="12" max="12" width="7.140625" style="5" customWidth="1"/>
    <col min="13" max="13" width="7.42578125" style="5" customWidth="1"/>
    <col min="14" max="16" width="0" style="5" hidden="1" customWidth="1"/>
    <col min="17" max="17" width="12.42578125" style="5" customWidth="1"/>
    <col min="18" max="18" width="11.7109375" style="5" customWidth="1"/>
    <col min="19" max="19" width="11.7109375" style="5" hidden="1" customWidth="1"/>
    <col min="20" max="20" width="11.7109375" style="5" customWidth="1"/>
    <col min="21" max="21" width="28.5703125" style="5" hidden="1" customWidth="1"/>
    <col min="22" max="22" width="9.140625" style="5" hidden="1" customWidth="1"/>
    <col min="23" max="23" width="8.42578125" style="5" hidden="1" customWidth="1"/>
    <col min="24" max="36" width="9.140625" style="5" hidden="1" customWidth="1"/>
    <col min="37" max="37" width="11.5703125" style="5" hidden="1" customWidth="1"/>
    <col min="38" max="46" width="9.140625" style="5" hidden="1" customWidth="1"/>
    <col min="47" max="255" width="9.140625" style="5" customWidth="1"/>
    <col min="256" max="16384" width="9.140625" style="5"/>
  </cols>
  <sheetData>
    <row r="1" spans="1:44" ht="12.75" customHeight="1" x14ac:dyDescent="0.2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29"/>
      <c r="R1" s="30" t="s">
        <v>57</v>
      </c>
      <c r="U1" s="4"/>
      <c r="W1" s="27"/>
      <c r="X1" s="28"/>
      <c r="Y1" s="28"/>
    </row>
    <row r="2" spans="1:44" ht="16.5" customHeight="1" x14ac:dyDescent="0.2">
      <c r="A2" s="6"/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2" t="s">
        <v>58</v>
      </c>
      <c r="R2" s="32"/>
      <c r="S2" s="32"/>
      <c r="U2" s="4"/>
      <c r="W2" s="31"/>
      <c r="X2" s="31"/>
      <c r="Y2" s="31"/>
    </row>
    <row r="3" spans="1:44" ht="17.25" customHeight="1" x14ac:dyDescent="0.2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34" t="s">
        <v>108</v>
      </c>
      <c r="R3" s="34"/>
      <c r="S3" s="34"/>
      <c r="U3" s="4"/>
      <c r="W3" s="33"/>
      <c r="X3" s="33"/>
      <c r="Y3" s="33"/>
    </row>
    <row r="4" spans="1:44" ht="12.75" customHeight="1" x14ac:dyDescent="0.2">
      <c r="A4" s="24"/>
      <c r="B4" s="24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6" t="s">
        <v>59</v>
      </c>
      <c r="R4" s="36"/>
      <c r="S4" s="36"/>
      <c r="U4" s="4"/>
      <c r="W4" s="35"/>
      <c r="X4" s="35"/>
      <c r="Y4" s="35"/>
    </row>
    <row r="5" spans="1:44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36" t="s">
        <v>60</v>
      </c>
      <c r="R5" s="36"/>
      <c r="S5" s="36"/>
      <c r="U5" s="4"/>
      <c r="W5" s="37"/>
      <c r="X5" s="37"/>
      <c r="Y5" s="37"/>
    </row>
    <row r="6" spans="1:44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36" t="s">
        <v>61</v>
      </c>
      <c r="R6" s="36"/>
      <c r="S6" s="36"/>
      <c r="U6" s="4"/>
      <c r="W6" s="37"/>
      <c r="X6" s="37"/>
      <c r="Y6" s="37"/>
    </row>
    <row r="7" spans="1:44" ht="12.75" customHeight="1" x14ac:dyDescent="0.2">
      <c r="A7" s="8"/>
      <c r="B7" s="8"/>
      <c r="C7" s="121" t="s">
        <v>62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4"/>
      <c r="W7" s="37"/>
      <c r="X7" s="37"/>
      <c r="Y7" s="37"/>
    </row>
    <row r="8" spans="1:44" ht="12.75" customHeight="1" x14ac:dyDescent="0.2">
      <c r="A8" s="8"/>
      <c r="B8" s="8"/>
      <c r="C8" s="121" t="s">
        <v>63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4"/>
      <c r="W8" s="37"/>
      <c r="X8" s="37"/>
      <c r="Y8" s="37"/>
    </row>
    <row r="9" spans="1:44" ht="12.75" customHeight="1" x14ac:dyDescent="0.2">
      <c r="A9" s="8"/>
      <c r="B9" s="8"/>
      <c r="C9" s="121" t="s">
        <v>64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4"/>
      <c r="W9" s="37"/>
      <c r="X9" s="37"/>
      <c r="Y9" s="37"/>
    </row>
    <row r="10" spans="1:44" ht="12.75" customHeight="1" thickBo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36"/>
      <c r="S10" s="36"/>
      <c r="T10" s="36" t="s">
        <v>65</v>
      </c>
      <c r="U10" s="4"/>
      <c r="W10" s="37"/>
      <c r="X10" s="37"/>
      <c r="Y10" s="37"/>
    </row>
    <row r="11" spans="1:44" ht="25.5" customHeight="1" thickBot="1" x14ac:dyDescent="0.25">
      <c r="A11" s="9"/>
      <c r="B11" s="10" t="s">
        <v>54</v>
      </c>
      <c r="C11" s="10" t="s">
        <v>50</v>
      </c>
      <c r="D11" s="10"/>
      <c r="E11" s="10"/>
      <c r="F11" s="10"/>
      <c r="G11" s="10" t="s">
        <v>53</v>
      </c>
      <c r="H11" s="10" t="s">
        <v>52</v>
      </c>
      <c r="I11" s="10" t="s">
        <v>51</v>
      </c>
      <c r="J11" s="10" t="s">
        <v>50</v>
      </c>
      <c r="K11" s="10" t="s">
        <v>49</v>
      </c>
      <c r="L11" s="10" t="s">
        <v>48</v>
      </c>
      <c r="M11" s="10" t="s">
        <v>47</v>
      </c>
      <c r="N11" s="10" t="s">
        <v>46</v>
      </c>
      <c r="O11" s="10" t="s">
        <v>45</v>
      </c>
      <c r="P11" s="10" t="s">
        <v>44</v>
      </c>
      <c r="Q11" s="10" t="s">
        <v>66</v>
      </c>
      <c r="R11" s="10" t="s">
        <v>55</v>
      </c>
      <c r="S11" s="11"/>
      <c r="T11" s="10" t="s">
        <v>56</v>
      </c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1"/>
      <c r="AF11" s="42"/>
      <c r="AG11" s="42"/>
      <c r="AH11" s="42"/>
      <c r="AI11" s="43"/>
      <c r="AJ11" s="44"/>
      <c r="AK11" s="122"/>
      <c r="AL11" s="123"/>
      <c r="AM11" s="123"/>
      <c r="AN11" s="45"/>
      <c r="AO11" s="46" t="s">
        <v>67</v>
      </c>
      <c r="AP11" s="47"/>
      <c r="AQ11" s="48"/>
      <c r="AR11" s="49"/>
    </row>
    <row r="12" spans="1:44" ht="12.75" customHeight="1" thickBot="1" x14ac:dyDescent="0.25">
      <c r="A12" s="9"/>
      <c r="B12" s="12"/>
      <c r="C12" s="12" t="s">
        <v>43</v>
      </c>
      <c r="D12" s="12"/>
      <c r="E12" s="12"/>
      <c r="F12" s="12"/>
      <c r="G12" s="12"/>
      <c r="H12" s="12"/>
      <c r="I12" s="12"/>
      <c r="J12" s="12">
        <v>1</v>
      </c>
      <c r="K12" s="12">
        <v>2</v>
      </c>
      <c r="L12" s="12" t="s">
        <v>42</v>
      </c>
      <c r="M12" s="12" t="s">
        <v>41</v>
      </c>
      <c r="N12" s="12">
        <v>5</v>
      </c>
      <c r="O12" s="12">
        <v>6</v>
      </c>
      <c r="P12" s="12">
        <v>7</v>
      </c>
      <c r="Q12" s="12"/>
      <c r="R12" s="12"/>
      <c r="S12" s="12" t="s">
        <v>40</v>
      </c>
      <c r="T12" s="12"/>
      <c r="U12" s="50" t="s">
        <v>54</v>
      </c>
      <c r="V12" s="51" t="s">
        <v>68</v>
      </c>
      <c r="W12" s="51"/>
      <c r="X12" s="51"/>
      <c r="Y12" s="51"/>
      <c r="Z12" s="51" t="s">
        <v>53</v>
      </c>
      <c r="AA12" s="51"/>
      <c r="AB12" s="51"/>
      <c r="AC12" s="51" t="s">
        <v>52</v>
      </c>
      <c r="AD12" s="51" t="s">
        <v>51</v>
      </c>
      <c r="AE12" s="52" t="s">
        <v>50</v>
      </c>
      <c r="AF12" s="53" t="s">
        <v>69</v>
      </c>
      <c r="AG12" s="53" t="s">
        <v>70</v>
      </c>
      <c r="AH12" s="53" t="s">
        <v>46</v>
      </c>
      <c r="AI12" s="54" t="s">
        <v>53</v>
      </c>
      <c r="AJ12" s="55" t="s">
        <v>71</v>
      </c>
      <c r="AK12" s="54" t="s">
        <v>72</v>
      </c>
      <c r="AL12" s="54" t="s">
        <v>73</v>
      </c>
      <c r="AM12" s="54" t="s">
        <v>74</v>
      </c>
      <c r="AN12" s="56"/>
      <c r="AO12" s="54" t="s">
        <v>75</v>
      </c>
      <c r="AP12" s="57" t="s">
        <v>76</v>
      </c>
      <c r="AQ12" s="58" t="s">
        <v>77</v>
      </c>
      <c r="AR12" s="59" t="s">
        <v>78</v>
      </c>
    </row>
    <row r="13" spans="1:44" ht="15" customHeight="1" x14ac:dyDescent="0.2">
      <c r="A13" s="13"/>
      <c r="B13" s="113" t="s">
        <v>39</v>
      </c>
      <c r="C13" s="114"/>
      <c r="D13" s="114"/>
      <c r="E13" s="114"/>
      <c r="F13" s="114"/>
      <c r="G13" s="114"/>
      <c r="H13" s="114"/>
      <c r="I13" s="114"/>
      <c r="J13" s="114"/>
      <c r="K13" s="115"/>
      <c r="L13" s="14">
        <v>1</v>
      </c>
      <c r="M13" s="14">
        <v>0</v>
      </c>
      <c r="N13" s="116"/>
      <c r="O13" s="117"/>
      <c r="P13" s="118"/>
      <c r="Q13" s="15">
        <f>Q14+Q15+Q16+Q17+Q18+Q19</f>
        <v>36708.1</v>
      </c>
      <c r="R13" s="15">
        <f>R14+R15+R16+R17+R18+R19</f>
        <v>31811.733</v>
      </c>
      <c r="S13" s="15">
        <f>S14+S15+S16+S17+S18+S19</f>
        <v>31811733</v>
      </c>
      <c r="T13" s="15">
        <f>R13-Q13</f>
        <v>-4896.3669999999984</v>
      </c>
      <c r="U13" s="60"/>
      <c r="V13" s="60"/>
      <c r="W13" s="60"/>
      <c r="X13" s="60"/>
      <c r="Y13" s="60"/>
      <c r="Z13" s="60"/>
      <c r="AA13" s="60"/>
      <c r="AB13" s="60"/>
      <c r="AC13" s="60"/>
      <c r="AD13" s="61"/>
      <c r="AE13" s="62">
        <v>1</v>
      </c>
      <c r="AF13" s="63">
        <v>2</v>
      </c>
      <c r="AG13" s="63">
        <v>3</v>
      </c>
      <c r="AH13" s="63">
        <v>4</v>
      </c>
      <c r="AI13" s="63">
        <v>5</v>
      </c>
      <c r="AJ13" s="64">
        <v>7</v>
      </c>
      <c r="AK13" s="64">
        <v>6</v>
      </c>
      <c r="AL13" s="65">
        <v>9</v>
      </c>
      <c r="AM13" s="65">
        <v>10</v>
      </c>
      <c r="AN13" s="65"/>
      <c r="AO13" s="66">
        <v>9</v>
      </c>
      <c r="AP13" s="66">
        <v>10</v>
      </c>
      <c r="AQ13" s="64">
        <v>11</v>
      </c>
      <c r="AR13" s="67">
        <v>12</v>
      </c>
    </row>
    <row r="14" spans="1:44" ht="21.75" customHeight="1" thickBot="1" x14ac:dyDescent="0.25">
      <c r="A14" s="13"/>
      <c r="B14" s="107" t="s">
        <v>38</v>
      </c>
      <c r="C14" s="108"/>
      <c r="D14" s="108"/>
      <c r="E14" s="108"/>
      <c r="F14" s="108"/>
      <c r="G14" s="108"/>
      <c r="H14" s="108"/>
      <c r="I14" s="108"/>
      <c r="J14" s="108"/>
      <c r="K14" s="109"/>
      <c r="L14" s="16">
        <v>1</v>
      </c>
      <c r="M14" s="16">
        <v>2</v>
      </c>
      <c r="N14" s="110"/>
      <c r="O14" s="111"/>
      <c r="P14" s="112"/>
      <c r="Q14" s="17">
        <v>1904</v>
      </c>
      <c r="R14" s="17">
        <f>S14/1000</f>
        <v>1965.7950000000001</v>
      </c>
      <c r="S14" s="17">
        <v>1965795</v>
      </c>
      <c r="T14" s="17">
        <f t="shared" ref="T14:T54" si="0">R14-Q14</f>
        <v>61.795000000000073</v>
      </c>
      <c r="U14" s="68"/>
      <c r="V14" s="68"/>
      <c r="W14" s="69"/>
      <c r="X14" s="70"/>
      <c r="Y14" s="70"/>
      <c r="Z14" s="71"/>
      <c r="AA14" s="72"/>
      <c r="AB14" s="72"/>
      <c r="AC14" s="71"/>
      <c r="AD14" s="72"/>
      <c r="AE14" s="73" t="s">
        <v>79</v>
      </c>
      <c r="AF14" s="74"/>
      <c r="AG14" s="75"/>
      <c r="AH14" s="76"/>
      <c r="AI14" s="77"/>
      <c r="AJ14" s="78"/>
      <c r="AK14" s="79">
        <v>1002313.784</v>
      </c>
      <c r="AL14" s="80"/>
      <c r="AM14" s="81"/>
      <c r="AN14" s="82"/>
      <c r="AO14" s="81"/>
      <c r="AP14" s="83"/>
      <c r="AQ14" s="81"/>
      <c r="AR14" s="84"/>
    </row>
    <row r="15" spans="1:44" ht="32.25" customHeight="1" x14ac:dyDescent="0.2">
      <c r="A15" s="13"/>
      <c r="B15" s="107" t="s">
        <v>37</v>
      </c>
      <c r="C15" s="108"/>
      <c r="D15" s="108"/>
      <c r="E15" s="108"/>
      <c r="F15" s="108"/>
      <c r="G15" s="108"/>
      <c r="H15" s="108"/>
      <c r="I15" s="108"/>
      <c r="J15" s="108"/>
      <c r="K15" s="109"/>
      <c r="L15" s="16">
        <v>1</v>
      </c>
      <c r="M15" s="16">
        <v>3</v>
      </c>
      <c r="N15" s="110"/>
      <c r="O15" s="111"/>
      <c r="P15" s="112"/>
      <c r="Q15" s="17">
        <v>3798</v>
      </c>
      <c r="R15" s="17">
        <f t="shared" ref="R15:R54" si="1">S15/1000</f>
        <v>4019.2269999999999</v>
      </c>
      <c r="S15" s="17">
        <v>4019227</v>
      </c>
      <c r="T15" s="17">
        <f t="shared" si="0"/>
        <v>221.22699999999986</v>
      </c>
      <c r="U15" s="124" t="s">
        <v>39</v>
      </c>
      <c r="V15" s="124"/>
      <c r="W15" s="124"/>
      <c r="X15" s="124"/>
      <c r="Y15" s="124"/>
      <c r="Z15" s="124"/>
      <c r="AA15" s="124"/>
      <c r="AB15" s="124"/>
      <c r="AC15" s="124"/>
      <c r="AD15" s="124"/>
      <c r="AE15" s="125"/>
      <c r="AF15" s="85">
        <v>1</v>
      </c>
      <c r="AG15" s="85">
        <v>0</v>
      </c>
      <c r="AH15" s="86">
        <v>0</v>
      </c>
      <c r="AI15" s="87">
        <v>0</v>
      </c>
      <c r="AJ15" s="88"/>
      <c r="AK15" s="89">
        <v>31811.733</v>
      </c>
      <c r="AL15" s="126"/>
      <c r="AM15" s="126"/>
      <c r="AN15" s="126"/>
      <c r="AO15" s="126"/>
      <c r="AP15" s="126"/>
      <c r="AQ15" s="126"/>
      <c r="AR15" s="126"/>
    </row>
    <row r="16" spans="1:44" ht="32.25" customHeight="1" x14ac:dyDescent="0.2">
      <c r="A16" s="13"/>
      <c r="B16" s="107" t="s">
        <v>36</v>
      </c>
      <c r="C16" s="108"/>
      <c r="D16" s="108"/>
      <c r="E16" s="108"/>
      <c r="F16" s="108"/>
      <c r="G16" s="108"/>
      <c r="H16" s="108"/>
      <c r="I16" s="108"/>
      <c r="J16" s="108"/>
      <c r="K16" s="109"/>
      <c r="L16" s="16">
        <v>1</v>
      </c>
      <c r="M16" s="16">
        <v>4</v>
      </c>
      <c r="N16" s="110"/>
      <c r="O16" s="111"/>
      <c r="P16" s="112"/>
      <c r="Q16" s="17">
        <v>21846</v>
      </c>
      <c r="R16" s="17">
        <f t="shared" si="1"/>
        <v>19480.302</v>
      </c>
      <c r="S16" s="17">
        <v>19480302</v>
      </c>
      <c r="T16" s="17">
        <f t="shared" si="0"/>
        <v>-2365.6980000000003</v>
      </c>
      <c r="U16" s="119" t="s">
        <v>38</v>
      </c>
      <c r="V16" s="119"/>
      <c r="W16" s="119"/>
      <c r="X16" s="119"/>
      <c r="Y16" s="119"/>
      <c r="Z16" s="119"/>
      <c r="AA16" s="119"/>
      <c r="AB16" s="119"/>
      <c r="AC16" s="119"/>
      <c r="AD16" s="119"/>
      <c r="AE16" s="120"/>
      <c r="AF16" s="90">
        <v>1</v>
      </c>
      <c r="AG16" s="90">
        <v>2</v>
      </c>
      <c r="AH16" s="91">
        <v>0</v>
      </c>
      <c r="AI16" s="92">
        <v>0</v>
      </c>
      <c r="AJ16" s="93"/>
      <c r="AK16" s="103">
        <v>1965.7950000000001</v>
      </c>
      <c r="AL16" s="127"/>
      <c r="AM16" s="127"/>
      <c r="AN16" s="127"/>
      <c r="AO16" s="127"/>
      <c r="AP16" s="127"/>
      <c r="AQ16" s="127"/>
      <c r="AR16" s="127"/>
    </row>
    <row r="17" spans="1:44" ht="32.25" customHeight="1" x14ac:dyDescent="0.2">
      <c r="A17" s="13"/>
      <c r="B17" s="107" t="s">
        <v>35</v>
      </c>
      <c r="C17" s="108"/>
      <c r="D17" s="108"/>
      <c r="E17" s="108"/>
      <c r="F17" s="108"/>
      <c r="G17" s="108"/>
      <c r="H17" s="108"/>
      <c r="I17" s="108"/>
      <c r="J17" s="108"/>
      <c r="K17" s="109"/>
      <c r="L17" s="16">
        <v>1</v>
      </c>
      <c r="M17" s="16">
        <v>6</v>
      </c>
      <c r="N17" s="110"/>
      <c r="O17" s="111"/>
      <c r="P17" s="112"/>
      <c r="Q17" s="17">
        <v>8331</v>
      </c>
      <c r="R17" s="17">
        <f t="shared" si="1"/>
        <v>5370.509</v>
      </c>
      <c r="S17" s="17">
        <v>5370509</v>
      </c>
      <c r="T17" s="17">
        <f t="shared" si="0"/>
        <v>-2960.491</v>
      </c>
      <c r="U17" s="119" t="s">
        <v>37</v>
      </c>
      <c r="V17" s="119"/>
      <c r="W17" s="119"/>
      <c r="X17" s="119"/>
      <c r="Y17" s="119"/>
      <c r="Z17" s="119"/>
      <c r="AA17" s="119"/>
      <c r="AB17" s="119"/>
      <c r="AC17" s="119"/>
      <c r="AD17" s="119"/>
      <c r="AE17" s="120"/>
      <c r="AF17" s="90">
        <v>1</v>
      </c>
      <c r="AG17" s="90">
        <v>3</v>
      </c>
      <c r="AH17" s="91">
        <v>0</v>
      </c>
      <c r="AI17" s="92">
        <v>0</v>
      </c>
      <c r="AJ17" s="93"/>
      <c r="AK17" s="103">
        <v>4019.2269999999999</v>
      </c>
      <c r="AL17" s="132"/>
      <c r="AM17" s="132"/>
      <c r="AN17" s="132"/>
      <c r="AO17" s="132"/>
      <c r="AP17" s="132"/>
      <c r="AQ17" s="132"/>
      <c r="AR17" s="132"/>
    </row>
    <row r="18" spans="1:44" ht="15" customHeight="1" x14ac:dyDescent="0.2">
      <c r="A18" s="13"/>
      <c r="B18" s="107" t="s">
        <v>34</v>
      </c>
      <c r="C18" s="108"/>
      <c r="D18" s="108"/>
      <c r="E18" s="108"/>
      <c r="F18" s="108"/>
      <c r="G18" s="108"/>
      <c r="H18" s="108"/>
      <c r="I18" s="108"/>
      <c r="J18" s="108"/>
      <c r="K18" s="109"/>
      <c r="L18" s="16">
        <v>1</v>
      </c>
      <c r="M18" s="16">
        <v>11</v>
      </c>
      <c r="N18" s="110"/>
      <c r="O18" s="111"/>
      <c r="P18" s="112"/>
      <c r="Q18" s="17">
        <v>100</v>
      </c>
      <c r="R18" s="17">
        <f t="shared" si="1"/>
        <v>0</v>
      </c>
      <c r="S18" s="17">
        <v>0</v>
      </c>
      <c r="T18" s="17">
        <f t="shared" si="0"/>
        <v>-100</v>
      </c>
      <c r="U18" s="119" t="s">
        <v>36</v>
      </c>
      <c r="V18" s="119"/>
      <c r="W18" s="119"/>
      <c r="X18" s="119"/>
      <c r="Y18" s="119"/>
      <c r="Z18" s="119"/>
      <c r="AA18" s="119"/>
      <c r="AB18" s="119"/>
      <c r="AC18" s="119"/>
      <c r="AD18" s="119"/>
      <c r="AE18" s="120"/>
      <c r="AF18" s="90">
        <v>1</v>
      </c>
      <c r="AG18" s="90">
        <v>4</v>
      </c>
      <c r="AH18" s="91">
        <v>0</v>
      </c>
      <c r="AI18" s="92">
        <v>0</v>
      </c>
      <c r="AJ18" s="93"/>
      <c r="AK18" s="103">
        <v>19480.302</v>
      </c>
      <c r="AL18" s="132"/>
      <c r="AM18" s="132"/>
      <c r="AN18" s="132"/>
      <c r="AO18" s="132"/>
      <c r="AP18" s="132"/>
      <c r="AQ18" s="132"/>
      <c r="AR18" s="132"/>
    </row>
    <row r="19" spans="1:44" ht="15" customHeight="1" x14ac:dyDescent="0.2">
      <c r="A19" s="13"/>
      <c r="B19" s="107" t="s">
        <v>33</v>
      </c>
      <c r="C19" s="108"/>
      <c r="D19" s="108"/>
      <c r="E19" s="108"/>
      <c r="F19" s="108"/>
      <c r="G19" s="108"/>
      <c r="H19" s="108"/>
      <c r="I19" s="108"/>
      <c r="J19" s="108"/>
      <c r="K19" s="109"/>
      <c r="L19" s="16">
        <v>1</v>
      </c>
      <c r="M19" s="16">
        <v>13</v>
      </c>
      <c r="N19" s="110"/>
      <c r="O19" s="111"/>
      <c r="P19" s="112"/>
      <c r="Q19" s="17">
        <v>729.1</v>
      </c>
      <c r="R19" s="17">
        <f t="shared" si="1"/>
        <v>975.9</v>
      </c>
      <c r="S19" s="17">
        <v>975900</v>
      </c>
      <c r="T19" s="17">
        <f t="shared" si="0"/>
        <v>246.79999999999995</v>
      </c>
      <c r="U19" s="119" t="s">
        <v>35</v>
      </c>
      <c r="V19" s="119"/>
      <c r="W19" s="119"/>
      <c r="X19" s="119"/>
      <c r="Y19" s="119"/>
      <c r="Z19" s="119"/>
      <c r="AA19" s="119"/>
      <c r="AB19" s="119"/>
      <c r="AC19" s="119"/>
      <c r="AD19" s="119"/>
      <c r="AE19" s="120"/>
      <c r="AF19" s="90">
        <v>1</v>
      </c>
      <c r="AG19" s="90">
        <v>6</v>
      </c>
      <c r="AH19" s="91">
        <v>0</v>
      </c>
      <c r="AI19" s="92">
        <v>0</v>
      </c>
      <c r="AJ19" s="93"/>
      <c r="AK19" s="103">
        <v>5370.509</v>
      </c>
      <c r="AL19" s="132"/>
      <c r="AM19" s="132"/>
      <c r="AN19" s="132"/>
      <c r="AO19" s="132"/>
      <c r="AP19" s="132"/>
      <c r="AQ19" s="132"/>
      <c r="AR19" s="132"/>
    </row>
    <row r="20" spans="1:44" ht="15" customHeight="1" x14ac:dyDescent="0.2">
      <c r="A20" s="13"/>
      <c r="B20" s="113" t="s">
        <v>32</v>
      </c>
      <c r="C20" s="114"/>
      <c r="D20" s="114"/>
      <c r="E20" s="114"/>
      <c r="F20" s="114"/>
      <c r="G20" s="114"/>
      <c r="H20" s="114"/>
      <c r="I20" s="114"/>
      <c r="J20" s="114"/>
      <c r="K20" s="115"/>
      <c r="L20" s="14">
        <v>2</v>
      </c>
      <c r="M20" s="14">
        <v>0</v>
      </c>
      <c r="N20" s="116"/>
      <c r="O20" s="117"/>
      <c r="P20" s="118"/>
      <c r="Q20" s="15">
        <f>Q21</f>
        <v>1439.8</v>
      </c>
      <c r="R20" s="15">
        <f t="shared" si="1"/>
        <v>1518.4</v>
      </c>
      <c r="S20" s="15">
        <f>S21</f>
        <v>1518400</v>
      </c>
      <c r="T20" s="15">
        <f t="shared" si="0"/>
        <v>78.600000000000136</v>
      </c>
      <c r="U20" s="119" t="s">
        <v>34</v>
      </c>
      <c r="V20" s="119"/>
      <c r="W20" s="119"/>
      <c r="X20" s="119"/>
      <c r="Y20" s="119"/>
      <c r="Z20" s="119"/>
      <c r="AA20" s="119"/>
      <c r="AB20" s="119"/>
      <c r="AC20" s="119"/>
      <c r="AD20" s="119"/>
      <c r="AE20" s="120"/>
      <c r="AF20" s="90">
        <v>1</v>
      </c>
      <c r="AG20" s="90">
        <v>11</v>
      </c>
      <c r="AH20" s="91">
        <v>0</v>
      </c>
      <c r="AI20" s="92">
        <v>0</v>
      </c>
      <c r="AJ20" s="93"/>
      <c r="AK20" s="103">
        <v>0</v>
      </c>
      <c r="AL20" s="132"/>
      <c r="AM20" s="132"/>
      <c r="AN20" s="132"/>
      <c r="AO20" s="132"/>
      <c r="AP20" s="132"/>
      <c r="AQ20" s="132"/>
      <c r="AR20" s="132"/>
    </row>
    <row r="21" spans="1:44" ht="15" customHeight="1" x14ac:dyDescent="0.2">
      <c r="A21" s="13"/>
      <c r="B21" s="107" t="s">
        <v>31</v>
      </c>
      <c r="C21" s="108"/>
      <c r="D21" s="108"/>
      <c r="E21" s="108"/>
      <c r="F21" s="108"/>
      <c r="G21" s="108"/>
      <c r="H21" s="108"/>
      <c r="I21" s="108"/>
      <c r="J21" s="108"/>
      <c r="K21" s="109"/>
      <c r="L21" s="16">
        <v>2</v>
      </c>
      <c r="M21" s="16">
        <v>3</v>
      </c>
      <c r="N21" s="110"/>
      <c r="O21" s="111"/>
      <c r="P21" s="112"/>
      <c r="Q21" s="17">
        <v>1439.8</v>
      </c>
      <c r="R21" s="17">
        <f t="shared" si="1"/>
        <v>1518.4</v>
      </c>
      <c r="S21" s="17">
        <v>1518400</v>
      </c>
      <c r="T21" s="17">
        <f t="shared" si="0"/>
        <v>78.600000000000136</v>
      </c>
      <c r="U21" s="119" t="s">
        <v>33</v>
      </c>
      <c r="V21" s="119"/>
      <c r="W21" s="119"/>
      <c r="X21" s="119"/>
      <c r="Y21" s="119"/>
      <c r="Z21" s="119"/>
      <c r="AA21" s="119"/>
      <c r="AB21" s="119"/>
      <c r="AC21" s="119"/>
      <c r="AD21" s="119"/>
      <c r="AE21" s="120"/>
      <c r="AF21" s="90">
        <v>1</v>
      </c>
      <c r="AG21" s="90">
        <v>13</v>
      </c>
      <c r="AH21" s="91">
        <v>0</v>
      </c>
      <c r="AI21" s="92">
        <v>0</v>
      </c>
      <c r="AJ21" s="93"/>
      <c r="AK21" s="103">
        <v>975.9</v>
      </c>
      <c r="AL21" s="132"/>
      <c r="AM21" s="132"/>
      <c r="AN21" s="132"/>
      <c r="AO21" s="132"/>
      <c r="AP21" s="132"/>
      <c r="AQ21" s="132"/>
      <c r="AR21" s="132"/>
    </row>
    <row r="22" spans="1:44" ht="21.75" customHeight="1" x14ac:dyDescent="0.2">
      <c r="A22" s="13"/>
      <c r="B22" s="113" t="s">
        <v>30</v>
      </c>
      <c r="C22" s="114"/>
      <c r="D22" s="114"/>
      <c r="E22" s="114"/>
      <c r="F22" s="114"/>
      <c r="G22" s="114"/>
      <c r="H22" s="114"/>
      <c r="I22" s="114"/>
      <c r="J22" s="114"/>
      <c r="K22" s="115"/>
      <c r="L22" s="14">
        <v>3</v>
      </c>
      <c r="M22" s="14">
        <v>0</v>
      </c>
      <c r="N22" s="116"/>
      <c r="O22" s="117"/>
      <c r="P22" s="118"/>
      <c r="Q22" s="15">
        <f>Q23+Q24</f>
        <v>5810.4</v>
      </c>
      <c r="R22" s="15">
        <f t="shared" si="1"/>
        <v>5291.9049999999997</v>
      </c>
      <c r="S22" s="15">
        <f>S23+S24</f>
        <v>5291905</v>
      </c>
      <c r="T22" s="15">
        <f t="shared" si="0"/>
        <v>-518.49499999999989</v>
      </c>
      <c r="U22" s="128" t="s">
        <v>32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/>
      <c r="AF22" s="97">
        <v>2</v>
      </c>
      <c r="AG22" s="97">
        <v>0</v>
      </c>
      <c r="AH22" s="98">
        <v>0</v>
      </c>
      <c r="AI22" s="99">
        <v>0</v>
      </c>
      <c r="AJ22" s="93"/>
      <c r="AK22" s="105">
        <v>1518.4</v>
      </c>
      <c r="AL22" s="132"/>
      <c r="AM22" s="132"/>
      <c r="AN22" s="132"/>
      <c r="AO22" s="132"/>
      <c r="AP22" s="132"/>
      <c r="AQ22" s="132"/>
      <c r="AR22" s="132"/>
    </row>
    <row r="23" spans="1:44" ht="32.25" customHeight="1" x14ac:dyDescent="0.2">
      <c r="A23" s="13"/>
      <c r="B23" s="107" t="s">
        <v>29</v>
      </c>
      <c r="C23" s="108"/>
      <c r="D23" s="108"/>
      <c r="E23" s="108"/>
      <c r="F23" s="108"/>
      <c r="G23" s="108"/>
      <c r="H23" s="108"/>
      <c r="I23" s="108"/>
      <c r="J23" s="108"/>
      <c r="K23" s="109"/>
      <c r="L23" s="16">
        <v>3</v>
      </c>
      <c r="M23" s="16">
        <v>9</v>
      </c>
      <c r="N23" s="110"/>
      <c r="O23" s="111"/>
      <c r="P23" s="112"/>
      <c r="Q23" s="17">
        <v>2521</v>
      </c>
      <c r="R23" s="17">
        <f t="shared" si="1"/>
        <v>2664.5650000000001</v>
      </c>
      <c r="S23" s="17">
        <v>2664565</v>
      </c>
      <c r="T23" s="17">
        <f t="shared" si="0"/>
        <v>143.56500000000005</v>
      </c>
      <c r="U23" s="119" t="s">
        <v>31</v>
      </c>
      <c r="V23" s="119"/>
      <c r="W23" s="119"/>
      <c r="X23" s="119"/>
      <c r="Y23" s="119"/>
      <c r="Z23" s="119"/>
      <c r="AA23" s="119"/>
      <c r="AB23" s="119"/>
      <c r="AC23" s="119"/>
      <c r="AD23" s="119"/>
      <c r="AE23" s="120"/>
      <c r="AF23" s="90">
        <v>2</v>
      </c>
      <c r="AG23" s="90">
        <v>3</v>
      </c>
      <c r="AH23" s="91">
        <v>0</v>
      </c>
      <c r="AI23" s="92">
        <v>0</v>
      </c>
      <c r="AJ23" s="93"/>
      <c r="AK23" s="103">
        <v>1518.4</v>
      </c>
      <c r="AL23" s="132"/>
      <c r="AM23" s="132"/>
      <c r="AN23" s="132"/>
      <c r="AO23" s="132"/>
      <c r="AP23" s="132"/>
      <c r="AQ23" s="132"/>
      <c r="AR23" s="132"/>
    </row>
    <row r="24" spans="1:44" ht="21.75" customHeight="1" x14ac:dyDescent="0.2">
      <c r="A24" s="13"/>
      <c r="B24" s="107" t="s">
        <v>28</v>
      </c>
      <c r="C24" s="108"/>
      <c r="D24" s="108"/>
      <c r="E24" s="108"/>
      <c r="F24" s="108"/>
      <c r="G24" s="108"/>
      <c r="H24" s="108"/>
      <c r="I24" s="108"/>
      <c r="J24" s="108"/>
      <c r="K24" s="109"/>
      <c r="L24" s="16">
        <v>3</v>
      </c>
      <c r="M24" s="16">
        <v>14</v>
      </c>
      <c r="N24" s="110"/>
      <c r="O24" s="111"/>
      <c r="P24" s="112"/>
      <c r="Q24" s="17">
        <v>3289.4</v>
      </c>
      <c r="R24" s="17">
        <f t="shared" si="1"/>
        <v>2627.34</v>
      </c>
      <c r="S24" s="17">
        <v>2627340</v>
      </c>
      <c r="T24" s="17">
        <f t="shared" si="0"/>
        <v>-662.06</v>
      </c>
      <c r="U24" s="128" t="s">
        <v>30</v>
      </c>
      <c r="V24" s="128"/>
      <c r="W24" s="128"/>
      <c r="X24" s="128"/>
      <c r="Y24" s="128"/>
      <c r="Z24" s="128"/>
      <c r="AA24" s="128"/>
      <c r="AB24" s="128"/>
      <c r="AC24" s="128"/>
      <c r="AD24" s="128"/>
      <c r="AE24" s="129"/>
      <c r="AF24" s="97">
        <v>3</v>
      </c>
      <c r="AG24" s="97">
        <v>0</v>
      </c>
      <c r="AH24" s="98">
        <v>0</v>
      </c>
      <c r="AI24" s="99">
        <v>0</v>
      </c>
      <c r="AJ24" s="93"/>
      <c r="AK24" s="105">
        <v>5291.9049999999997</v>
      </c>
      <c r="AL24" s="132"/>
      <c r="AM24" s="132"/>
      <c r="AN24" s="132"/>
      <c r="AO24" s="132"/>
      <c r="AP24" s="132"/>
      <c r="AQ24" s="132"/>
      <c r="AR24" s="132"/>
    </row>
    <row r="25" spans="1:44" ht="15" customHeight="1" x14ac:dyDescent="0.2">
      <c r="A25" s="13"/>
      <c r="B25" s="113" t="s">
        <v>27</v>
      </c>
      <c r="C25" s="114"/>
      <c r="D25" s="114"/>
      <c r="E25" s="114"/>
      <c r="F25" s="114"/>
      <c r="G25" s="114"/>
      <c r="H25" s="114"/>
      <c r="I25" s="114"/>
      <c r="J25" s="114"/>
      <c r="K25" s="115"/>
      <c r="L25" s="14">
        <v>4</v>
      </c>
      <c r="M25" s="14">
        <v>0</v>
      </c>
      <c r="N25" s="116"/>
      <c r="O25" s="117"/>
      <c r="P25" s="118"/>
      <c r="Q25" s="15">
        <f>Q26+Q27+Q28</f>
        <v>25138.799999999999</v>
      </c>
      <c r="R25" s="15">
        <f t="shared" si="1"/>
        <v>26768.526999999998</v>
      </c>
      <c r="S25" s="15">
        <f>S26+S27+S28</f>
        <v>26768527</v>
      </c>
      <c r="T25" s="15">
        <f t="shared" si="0"/>
        <v>1629.726999999999</v>
      </c>
      <c r="U25" s="119" t="s">
        <v>29</v>
      </c>
      <c r="V25" s="119"/>
      <c r="W25" s="119"/>
      <c r="X25" s="119"/>
      <c r="Y25" s="119"/>
      <c r="Z25" s="119"/>
      <c r="AA25" s="119"/>
      <c r="AB25" s="119"/>
      <c r="AC25" s="119"/>
      <c r="AD25" s="119"/>
      <c r="AE25" s="120"/>
      <c r="AF25" s="90">
        <v>3</v>
      </c>
      <c r="AG25" s="90">
        <v>9</v>
      </c>
      <c r="AH25" s="91">
        <v>0</v>
      </c>
      <c r="AI25" s="92">
        <v>0</v>
      </c>
      <c r="AJ25" s="93"/>
      <c r="AK25" s="103">
        <v>2664.5650000000001</v>
      </c>
      <c r="AL25" s="132"/>
      <c r="AM25" s="132"/>
      <c r="AN25" s="132"/>
      <c r="AO25" s="132"/>
      <c r="AP25" s="132"/>
      <c r="AQ25" s="132"/>
      <c r="AR25" s="132"/>
    </row>
    <row r="26" spans="1:44" ht="15" customHeight="1" x14ac:dyDescent="0.2">
      <c r="A26" s="13"/>
      <c r="B26" s="107" t="s">
        <v>26</v>
      </c>
      <c r="C26" s="108"/>
      <c r="D26" s="108"/>
      <c r="E26" s="108"/>
      <c r="F26" s="108"/>
      <c r="G26" s="108"/>
      <c r="H26" s="108"/>
      <c r="I26" s="108"/>
      <c r="J26" s="108"/>
      <c r="K26" s="109"/>
      <c r="L26" s="16">
        <v>4</v>
      </c>
      <c r="M26" s="16">
        <v>5</v>
      </c>
      <c r="N26" s="110"/>
      <c r="O26" s="111"/>
      <c r="P26" s="112"/>
      <c r="Q26" s="17">
        <v>537</v>
      </c>
      <c r="R26" s="17">
        <f t="shared" si="1"/>
        <v>537</v>
      </c>
      <c r="S26" s="17">
        <v>537000</v>
      </c>
      <c r="T26" s="17">
        <f t="shared" si="0"/>
        <v>0</v>
      </c>
      <c r="U26" s="119" t="s">
        <v>28</v>
      </c>
      <c r="V26" s="119"/>
      <c r="W26" s="119"/>
      <c r="X26" s="119"/>
      <c r="Y26" s="119"/>
      <c r="Z26" s="119"/>
      <c r="AA26" s="119"/>
      <c r="AB26" s="119"/>
      <c r="AC26" s="119"/>
      <c r="AD26" s="119"/>
      <c r="AE26" s="120"/>
      <c r="AF26" s="90">
        <v>3</v>
      </c>
      <c r="AG26" s="90">
        <v>14</v>
      </c>
      <c r="AH26" s="91">
        <v>0</v>
      </c>
      <c r="AI26" s="92">
        <v>0</v>
      </c>
      <c r="AJ26" s="93"/>
      <c r="AK26" s="103">
        <v>2627.34</v>
      </c>
      <c r="AL26" s="132"/>
      <c r="AM26" s="132"/>
      <c r="AN26" s="132"/>
      <c r="AO26" s="132"/>
      <c r="AP26" s="132"/>
      <c r="AQ26" s="132"/>
      <c r="AR26" s="132"/>
    </row>
    <row r="27" spans="1:44" ht="15" customHeight="1" x14ac:dyDescent="0.2">
      <c r="A27" s="13"/>
      <c r="B27" s="107" t="s">
        <v>25</v>
      </c>
      <c r="C27" s="108"/>
      <c r="D27" s="108"/>
      <c r="E27" s="108"/>
      <c r="F27" s="108"/>
      <c r="G27" s="108"/>
      <c r="H27" s="108"/>
      <c r="I27" s="108"/>
      <c r="J27" s="108"/>
      <c r="K27" s="109"/>
      <c r="L27" s="16">
        <v>4</v>
      </c>
      <c r="M27" s="16">
        <v>9</v>
      </c>
      <c r="N27" s="110"/>
      <c r="O27" s="111"/>
      <c r="P27" s="112"/>
      <c r="Q27" s="17">
        <v>17948.599999999999</v>
      </c>
      <c r="R27" s="17">
        <f t="shared" si="1"/>
        <v>18334.833999999999</v>
      </c>
      <c r="S27" s="17">
        <v>18334834</v>
      </c>
      <c r="T27" s="17">
        <f t="shared" si="0"/>
        <v>386.23400000000038</v>
      </c>
      <c r="U27" s="128" t="s">
        <v>27</v>
      </c>
      <c r="V27" s="128"/>
      <c r="W27" s="128"/>
      <c r="X27" s="128"/>
      <c r="Y27" s="128"/>
      <c r="Z27" s="128"/>
      <c r="AA27" s="128"/>
      <c r="AB27" s="128"/>
      <c r="AC27" s="128"/>
      <c r="AD27" s="128"/>
      <c r="AE27" s="129"/>
      <c r="AF27" s="97">
        <v>4</v>
      </c>
      <c r="AG27" s="97">
        <v>0</v>
      </c>
      <c r="AH27" s="98">
        <v>0</v>
      </c>
      <c r="AI27" s="99">
        <v>0</v>
      </c>
      <c r="AJ27" s="93"/>
      <c r="AK27" s="105">
        <v>26768.526999999998</v>
      </c>
      <c r="AL27" s="132"/>
      <c r="AM27" s="132"/>
      <c r="AN27" s="132"/>
      <c r="AO27" s="132"/>
      <c r="AP27" s="132"/>
      <c r="AQ27" s="132"/>
      <c r="AR27" s="132"/>
    </row>
    <row r="28" spans="1:44" ht="15" customHeight="1" x14ac:dyDescent="0.2">
      <c r="A28" s="13"/>
      <c r="B28" s="107" t="s">
        <v>24</v>
      </c>
      <c r="C28" s="108"/>
      <c r="D28" s="108"/>
      <c r="E28" s="108"/>
      <c r="F28" s="108"/>
      <c r="G28" s="108"/>
      <c r="H28" s="108"/>
      <c r="I28" s="108"/>
      <c r="J28" s="108"/>
      <c r="K28" s="109"/>
      <c r="L28" s="16">
        <v>4</v>
      </c>
      <c r="M28" s="16">
        <v>12</v>
      </c>
      <c r="N28" s="110"/>
      <c r="O28" s="111"/>
      <c r="P28" s="112"/>
      <c r="Q28" s="17">
        <v>6653.2</v>
      </c>
      <c r="R28" s="17">
        <f t="shared" si="1"/>
        <v>7896.6930000000002</v>
      </c>
      <c r="S28" s="17">
        <v>7896693</v>
      </c>
      <c r="T28" s="17">
        <f t="shared" si="0"/>
        <v>1243.4930000000004</v>
      </c>
      <c r="U28" s="119" t="s">
        <v>26</v>
      </c>
      <c r="V28" s="119"/>
      <c r="W28" s="119"/>
      <c r="X28" s="119"/>
      <c r="Y28" s="119"/>
      <c r="Z28" s="119"/>
      <c r="AA28" s="119"/>
      <c r="AB28" s="119"/>
      <c r="AC28" s="119"/>
      <c r="AD28" s="119"/>
      <c r="AE28" s="120"/>
      <c r="AF28" s="90">
        <v>4</v>
      </c>
      <c r="AG28" s="90">
        <v>5</v>
      </c>
      <c r="AH28" s="91">
        <v>0</v>
      </c>
      <c r="AI28" s="92">
        <v>0</v>
      </c>
      <c r="AJ28" s="93"/>
      <c r="AK28" s="103">
        <v>537</v>
      </c>
      <c r="AL28" s="132"/>
      <c r="AM28" s="132"/>
      <c r="AN28" s="132"/>
      <c r="AO28" s="132"/>
      <c r="AP28" s="132"/>
      <c r="AQ28" s="132"/>
      <c r="AR28" s="132"/>
    </row>
    <row r="29" spans="1:44" ht="15" customHeight="1" x14ac:dyDescent="0.2">
      <c r="A29" s="13"/>
      <c r="B29" s="113" t="s">
        <v>23</v>
      </c>
      <c r="C29" s="114"/>
      <c r="D29" s="114"/>
      <c r="E29" s="114"/>
      <c r="F29" s="114"/>
      <c r="G29" s="114"/>
      <c r="H29" s="114"/>
      <c r="I29" s="114"/>
      <c r="J29" s="114"/>
      <c r="K29" s="115"/>
      <c r="L29" s="14">
        <v>5</v>
      </c>
      <c r="M29" s="14">
        <v>0</v>
      </c>
      <c r="N29" s="116"/>
      <c r="O29" s="117"/>
      <c r="P29" s="118"/>
      <c r="Q29" s="15">
        <f>Q30+Q31</f>
        <v>14213.1</v>
      </c>
      <c r="R29" s="15">
        <f t="shared" si="1"/>
        <v>14046.834999999999</v>
      </c>
      <c r="S29" s="15">
        <f>S30+S31</f>
        <v>14046835</v>
      </c>
      <c r="T29" s="15">
        <f t="shared" si="0"/>
        <v>-166.26500000000124</v>
      </c>
      <c r="U29" s="119" t="s">
        <v>25</v>
      </c>
      <c r="V29" s="119"/>
      <c r="W29" s="119"/>
      <c r="X29" s="119"/>
      <c r="Y29" s="119"/>
      <c r="Z29" s="119"/>
      <c r="AA29" s="119"/>
      <c r="AB29" s="119"/>
      <c r="AC29" s="119"/>
      <c r="AD29" s="119"/>
      <c r="AE29" s="120"/>
      <c r="AF29" s="90">
        <v>4</v>
      </c>
      <c r="AG29" s="90">
        <v>9</v>
      </c>
      <c r="AH29" s="91">
        <v>0</v>
      </c>
      <c r="AI29" s="92">
        <v>0</v>
      </c>
      <c r="AJ29" s="93"/>
      <c r="AK29" s="103">
        <v>18334.833999999999</v>
      </c>
      <c r="AL29" s="132"/>
      <c r="AM29" s="132"/>
      <c r="AN29" s="132"/>
      <c r="AO29" s="132"/>
      <c r="AP29" s="132"/>
      <c r="AQ29" s="132"/>
      <c r="AR29" s="132"/>
    </row>
    <row r="30" spans="1:44" ht="15" customHeight="1" x14ac:dyDescent="0.2">
      <c r="A30" s="13"/>
      <c r="B30" s="107" t="s">
        <v>22</v>
      </c>
      <c r="C30" s="108"/>
      <c r="D30" s="108"/>
      <c r="E30" s="108"/>
      <c r="F30" s="108"/>
      <c r="G30" s="108"/>
      <c r="H30" s="108"/>
      <c r="I30" s="108"/>
      <c r="J30" s="108"/>
      <c r="K30" s="109"/>
      <c r="L30" s="16">
        <v>5</v>
      </c>
      <c r="M30" s="16">
        <v>1</v>
      </c>
      <c r="N30" s="110"/>
      <c r="O30" s="111"/>
      <c r="P30" s="112"/>
      <c r="Q30" s="17">
        <v>800</v>
      </c>
      <c r="R30" s="17">
        <f t="shared" si="1"/>
        <v>1261.08</v>
      </c>
      <c r="S30" s="17">
        <v>1261080</v>
      </c>
      <c r="T30" s="17">
        <f t="shared" si="0"/>
        <v>461.07999999999993</v>
      </c>
      <c r="U30" s="119" t="s">
        <v>24</v>
      </c>
      <c r="V30" s="119"/>
      <c r="W30" s="119"/>
      <c r="X30" s="119"/>
      <c r="Y30" s="119"/>
      <c r="Z30" s="119"/>
      <c r="AA30" s="119"/>
      <c r="AB30" s="119"/>
      <c r="AC30" s="119"/>
      <c r="AD30" s="119"/>
      <c r="AE30" s="120"/>
      <c r="AF30" s="90">
        <v>4</v>
      </c>
      <c r="AG30" s="90">
        <v>12</v>
      </c>
      <c r="AH30" s="91">
        <v>0</v>
      </c>
      <c r="AI30" s="92">
        <v>0</v>
      </c>
      <c r="AJ30" s="93"/>
      <c r="AK30" s="103">
        <v>7896.6930000000002</v>
      </c>
      <c r="AL30" s="132"/>
      <c r="AM30" s="132"/>
      <c r="AN30" s="132"/>
      <c r="AO30" s="132"/>
      <c r="AP30" s="132"/>
      <c r="AQ30" s="132"/>
      <c r="AR30" s="132"/>
    </row>
    <row r="31" spans="1:44" ht="15" customHeight="1" x14ac:dyDescent="0.2">
      <c r="A31" s="13"/>
      <c r="B31" s="107" t="s">
        <v>21</v>
      </c>
      <c r="C31" s="108"/>
      <c r="D31" s="108"/>
      <c r="E31" s="108"/>
      <c r="F31" s="108"/>
      <c r="G31" s="108"/>
      <c r="H31" s="108"/>
      <c r="I31" s="108"/>
      <c r="J31" s="108"/>
      <c r="K31" s="109"/>
      <c r="L31" s="16">
        <v>5</v>
      </c>
      <c r="M31" s="16">
        <v>3</v>
      </c>
      <c r="N31" s="110"/>
      <c r="O31" s="111"/>
      <c r="P31" s="112"/>
      <c r="Q31" s="17">
        <v>13413.1</v>
      </c>
      <c r="R31" s="17">
        <f t="shared" si="1"/>
        <v>12785.754999999999</v>
      </c>
      <c r="S31" s="17">
        <v>12785755</v>
      </c>
      <c r="T31" s="17">
        <f t="shared" si="0"/>
        <v>-627.34500000000116</v>
      </c>
      <c r="U31" s="128" t="s">
        <v>23</v>
      </c>
      <c r="V31" s="128"/>
      <c r="W31" s="128"/>
      <c r="X31" s="128"/>
      <c r="Y31" s="128"/>
      <c r="Z31" s="128"/>
      <c r="AA31" s="128"/>
      <c r="AB31" s="128"/>
      <c r="AC31" s="128"/>
      <c r="AD31" s="128"/>
      <c r="AE31" s="129"/>
      <c r="AF31" s="97">
        <v>5</v>
      </c>
      <c r="AG31" s="97">
        <v>0</v>
      </c>
      <c r="AH31" s="98">
        <v>0</v>
      </c>
      <c r="AI31" s="99">
        <v>0</v>
      </c>
      <c r="AJ31" s="93"/>
      <c r="AK31" s="105">
        <v>14046.834999999999</v>
      </c>
      <c r="AL31" s="132"/>
      <c r="AM31" s="132"/>
      <c r="AN31" s="132"/>
      <c r="AO31" s="132"/>
      <c r="AP31" s="132"/>
      <c r="AQ31" s="132"/>
      <c r="AR31" s="132"/>
    </row>
    <row r="32" spans="1:44" ht="15" customHeight="1" x14ac:dyDescent="0.2">
      <c r="A32" s="13"/>
      <c r="B32" s="113" t="s">
        <v>20</v>
      </c>
      <c r="C32" s="114"/>
      <c r="D32" s="114"/>
      <c r="E32" s="114"/>
      <c r="F32" s="114"/>
      <c r="G32" s="114"/>
      <c r="H32" s="114"/>
      <c r="I32" s="114"/>
      <c r="J32" s="114"/>
      <c r="K32" s="115"/>
      <c r="L32" s="14">
        <v>7</v>
      </c>
      <c r="M32" s="14">
        <v>0</v>
      </c>
      <c r="N32" s="116"/>
      <c r="O32" s="117"/>
      <c r="P32" s="118"/>
      <c r="Q32" s="15">
        <f>Q33+Q34+Q35+Q36+Q37</f>
        <v>471286.92780999996</v>
      </c>
      <c r="R32" s="15">
        <f t="shared" si="1"/>
        <v>566956.59199999995</v>
      </c>
      <c r="S32" s="15">
        <f>S33+S34+S35+S36+S37</f>
        <v>566956592</v>
      </c>
      <c r="T32" s="15">
        <f t="shared" si="0"/>
        <v>95669.664189999981</v>
      </c>
      <c r="U32" s="119" t="s">
        <v>22</v>
      </c>
      <c r="V32" s="119"/>
      <c r="W32" s="119"/>
      <c r="X32" s="119"/>
      <c r="Y32" s="119"/>
      <c r="Z32" s="119"/>
      <c r="AA32" s="119"/>
      <c r="AB32" s="119"/>
      <c r="AC32" s="119"/>
      <c r="AD32" s="119"/>
      <c r="AE32" s="120"/>
      <c r="AF32" s="90">
        <v>5</v>
      </c>
      <c r="AG32" s="90">
        <v>1</v>
      </c>
      <c r="AH32" s="91">
        <v>0</v>
      </c>
      <c r="AI32" s="92">
        <v>0</v>
      </c>
      <c r="AJ32" s="93"/>
      <c r="AK32" s="103">
        <v>1261.08</v>
      </c>
      <c r="AL32" s="132"/>
      <c r="AM32" s="132"/>
      <c r="AN32" s="132"/>
      <c r="AO32" s="132"/>
      <c r="AP32" s="132"/>
      <c r="AQ32" s="132"/>
      <c r="AR32" s="132"/>
    </row>
    <row r="33" spans="1:44" ht="15" customHeight="1" x14ac:dyDescent="0.2">
      <c r="A33" s="13"/>
      <c r="B33" s="107" t="s">
        <v>19</v>
      </c>
      <c r="C33" s="108"/>
      <c r="D33" s="108"/>
      <c r="E33" s="108"/>
      <c r="F33" s="108"/>
      <c r="G33" s="108"/>
      <c r="H33" s="108"/>
      <c r="I33" s="108"/>
      <c r="J33" s="108"/>
      <c r="K33" s="109"/>
      <c r="L33" s="16">
        <v>7</v>
      </c>
      <c r="M33" s="16">
        <v>1</v>
      </c>
      <c r="N33" s="110"/>
      <c r="O33" s="111"/>
      <c r="P33" s="112"/>
      <c r="Q33" s="17">
        <v>158157.4</v>
      </c>
      <c r="R33" s="17">
        <f t="shared" si="1"/>
        <v>182289.47899999999</v>
      </c>
      <c r="S33" s="17">
        <v>182289479</v>
      </c>
      <c r="T33" s="17">
        <f t="shared" si="0"/>
        <v>24132.078999999998</v>
      </c>
      <c r="U33" s="119" t="s">
        <v>21</v>
      </c>
      <c r="V33" s="119"/>
      <c r="W33" s="119"/>
      <c r="X33" s="119"/>
      <c r="Y33" s="119"/>
      <c r="Z33" s="119"/>
      <c r="AA33" s="119"/>
      <c r="AB33" s="119"/>
      <c r="AC33" s="119"/>
      <c r="AD33" s="119"/>
      <c r="AE33" s="120"/>
      <c r="AF33" s="90">
        <v>5</v>
      </c>
      <c r="AG33" s="90">
        <v>3</v>
      </c>
      <c r="AH33" s="91">
        <v>0</v>
      </c>
      <c r="AI33" s="92">
        <v>0</v>
      </c>
      <c r="AJ33" s="93"/>
      <c r="AK33" s="103">
        <v>12785.754999999999</v>
      </c>
      <c r="AL33" s="127"/>
      <c r="AM33" s="127"/>
      <c r="AN33" s="127"/>
      <c r="AO33" s="127"/>
      <c r="AP33" s="127"/>
      <c r="AQ33" s="127"/>
      <c r="AR33" s="127"/>
    </row>
    <row r="34" spans="1:44" ht="15" customHeight="1" x14ac:dyDescent="0.2">
      <c r="A34" s="13"/>
      <c r="B34" s="107" t="s">
        <v>18</v>
      </c>
      <c r="C34" s="108"/>
      <c r="D34" s="108"/>
      <c r="E34" s="108"/>
      <c r="F34" s="108"/>
      <c r="G34" s="108"/>
      <c r="H34" s="108"/>
      <c r="I34" s="108"/>
      <c r="J34" s="108"/>
      <c r="K34" s="109"/>
      <c r="L34" s="16">
        <v>7</v>
      </c>
      <c r="M34" s="16">
        <v>2</v>
      </c>
      <c r="N34" s="110"/>
      <c r="O34" s="111"/>
      <c r="P34" s="112"/>
      <c r="Q34" s="17">
        <v>237022.89017999999</v>
      </c>
      <c r="R34" s="17">
        <f t="shared" si="1"/>
        <v>299899.50099999999</v>
      </c>
      <c r="S34" s="17">
        <v>299899501</v>
      </c>
      <c r="T34" s="17">
        <f t="shared" si="0"/>
        <v>62876.610820000002</v>
      </c>
      <c r="U34" s="128" t="s">
        <v>20</v>
      </c>
      <c r="V34" s="128"/>
      <c r="W34" s="128"/>
      <c r="X34" s="128"/>
      <c r="Y34" s="128"/>
      <c r="Z34" s="128"/>
      <c r="AA34" s="128"/>
      <c r="AB34" s="128"/>
      <c r="AC34" s="128"/>
      <c r="AD34" s="128"/>
      <c r="AE34" s="129"/>
      <c r="AF34" s="97">
        <v>7</v>
      </c>
      <c r="AG34" s="97">
        <v>0</v>
      </c>
      <c r="AH34" s="98">
        <v>0</v>
      </c>
      <c r="AI34" s="99">
        <v>0</v>
      </c>
      <c r="AJ34" s="93"/>
      <c r="AK34" s="105">
        <v>566956.59199999995</v>
      </c>
      <c r="AL34" s="132"/>
      <c r="AM34" s="132"/>
      <c r="AN34" s="132"/>
      <c r="AO34" s="132"/>
      <c r="AP34" s="132"/>
      <c r="AQ34" s="132"/>
      <c r="AR34" s="132"/>
    </row>
    <row r="35" spans="1:44" ht="15" customHeight="1" x14ac:dyDescent="0.2">
      <c r="A35" s="13"/>
      <c r="B35" s="107" t="s">
        <v>17</v>
      </c>
      <c r="C35" s="108"/>
      <c r="D35" s="108"/>
      <c r="E35" s="108"/>
      <c r="F35" s="108"/>
      <c r="G35" s="108"/>
      <c r="H35" s="108"/>
      <c r="I35" s="108"/>
      <c r="J35" s="108"/>
      <c r="K35" s="109"/>
      <c r="L35" s="16">
        <v>7</v>
      </c>
      <c r="M35" s="16">
        <v>3</v>
      </c>
      <c r="N35" s="110"/>
      <c r="O35" s="111"/>
      <c r="P35" s="112"/>
      <c r="Q35" s="17">
        <v>44683.537629999999</v>
      </c>
      <c r="R35" s="17">
        <f t="shared" si="1"/>
        <v>53041.116000000002</v>
      </c>
      <c r="S35" s="17">
        <v>53041116</v>
      </c>
      <c r="T35" s="17">
        <f t="shared" si="0"/>
        <v>8357.5783700000029</v>
      </c>
      <c r="U35" s="119" t="s">
        <v>19</v>
      </c>
      <c r="V35" s="119"/>
      <c r="W35" s="119"/>
      <c r="X35" s="119"/>
      <c r="Y35" s="119"/>
      <c r="Z35" s="119"/>
      <c r="AA35" s="119"/>
      <c r="AB35" s="119"/>
      <c r="AC35" s="119"/>
      <c r="AD35" s="119"/>
      <c r="AE35" s="120"/>
      <c r="AF35" s="90">
        <v>7</v>
      </c>
      <c r="AG35" s="90">
        <v>1</v>
      </c>
      <c r="AH35" s="91">
        <v>0</v>
      </c>
      <c r="AI35" s="92">
        <v>0</v>
      </c>
      <c r="AJ35" s="93"/>
      <c r="AK35" s="103">
        <v>182289.47899999999</v>
      </c>
      <c r="AL35" s="132"/>
      <c r="AM35" s="132"/>
      <c r="AN35" s="132"/>
      <c r="AO35" s="132"/>
      <c r="AP35" s="132"/>
      <c r="AQ35" s="132"/>
      <c r="AR35" s="132"/>
    </row>
    <row r="36" spans="1:44" ht="15" customHeight="1" x14ac:dyDescent="0.2">
      <c r="A36" s="13"/>
      <c r="B36" s="107" t="s">
        <v>16</v>
      </c>
      <c r="C36" s="108"/>
      <c r="D36" s="108"/>
      <c r="E36" s="108"/>
      <c r="F36" s="108"/>
      <c r="G36" s="108"/>
      <c r="H36" s="108"/>
      <c r="I36" s="108"/>
      <c r="J36" s="108"/>
      <c r="K36" s="109"/>
      <c r="L36" s="16">
        <v>7</v>
      </c>
      <c r="M36" s="16">
        <v>7</v>
      </c>
      <c r="N36" s="110"/>
      <c r="O36" s="111"/>
      <c r="P36" s="112"/>
      <c r="Q36" s="17">
        <v>4388</v>
      </c>
      <c r="R36" s="17">
        <f t="shared" si="1"/>
        <v>4166.8990000000003</v>
      </c>
      <c r="S36" s="17">
        <v>4166899</v>
      </c>
      <c r="T36" s="17">
        <f t="shared" si="0"/>
        <v>-221.10099999999966</v>
      </c>
      <c r="U36" s="119" t="s">
        <v>18</v>
      </c>
      <c r="V36" s="119"/>
      <c r="W36" s="119"/>
      <c r="X36" s="119"/>
      <c r="Y36" s="119"/>
      <c r="Z36" s="119"/>
      <c r="AA36" s="119"/>
      <c r="AB36" s="119"/>
      <c r="AC36" s="119"/>
      <c r="AD36" s="119"/>
      <c r="AE36" s="120"/>
      <c r="AF36" s="90">
        <v>7</v>
      </c>
      <c r="AG36" s="90">
        <v>2</v>
      </c>
      <c r="AH36" s="91">
        <v>0</v>
      </c>
      <c r="AI36" s="92">
        <v>0</v>
      </c>
      <c r="AJ36" s="93"/>
      <c r="AK36" s="103">
        <v>299899.50099999999</v>
      </c>
      <c r="AL36" s="132"/>
      <c r="AM36" s="132"/>
      <c r="AN36" s="132"/>
      <c r="AO36" s="132"/>
      <c r="AP36" s="132"/>
      <c r="AQ36" s="132"/>
      <c r="AR36" s="132"/>
    </row>
    <row r="37" spans="1:44" ht="15" customHeight="1" x14ac:dyDescent="0.2">
      <c r="A37" s="13"/>
      <c r="B37" s="107" t="s">
        <v>15</v>
      </c>
      <c r="C37" s="108"/>
      <c r="D37" s="108"/>
      <c r="E37" s="108"/>
      <c r="F37" s="108"/>
      <c r="G37" s="108"/>
      <c r="H37" s="108"/>
      <c r="I37" s="108"/>
      <c r="J37" s="108"/>
      <c r="K37" s="109"/>
      <c r="L37" s="16">
        <v>7</v>
      </c>
      <c r="M37" s="16">
        <v>9</v>
      </c>
      <c r="N37" s="110"/>
      <c r="O37" s="111"/>
      <c r="P37" s="112"/>
      <c r="Q37" s="17">
        <v>27035.1</v>
      </c>
      <c r="R37" s="17">
        <f t="shared" si="1"/>
        <v>27559.597000000002</v>
      </c>
      <c r="S37" s="17">
        <v>27559597</v>
      </c>
      <c r="T37" s="17">
        <f t="shared" si="0"/>
        <v>524.49700000000303</v>
      </c>
      <c r="U37" s="119" t="s">
        <v>17</v>
      </c>
      <c r="V37" s="119"/>
      <c r="W37" s="119"/>
      <c r="X37" s="119"/>
      <c r="Y37" s="119"/>
      <c r="Z37" s="119"/>
      <c r="AA37" s="119"/>
      <c r="AB37" s="119"/>
      <c r="AC37" s="119"/>
      <c r="AD37" s="119"/>
      <c r="AE37" s="120"/>
      <c r="AF37" s="90">
        <v>7</v>
      </c>
      <c r="AG37" s="90">
        <v>3</v>
      </c>
      <c r="AH37" s="91">
        <v>0</v>
      </c>
      <c r="AI37" s="92">
        <v>0</v>
      </c>
      <c r="AJ37" s="93"/>
      <c r="AK37" s="103">
        <v>53041.116000000002</v>
      </c>
      <c r="AL37" s="132"/>
      <c r="AM37" s="132"/>
      <c r="AN37" s="132"/>
      <c r="AO37" s="132"/>
      <c r="AP37" s="132"/>
      <c r="AQ37" s="132"/>
      <c r="AR37" s="132"/>
    </row>
    <row r="38" spans="1:44" ht="15" customHeight="1" x14ac:dyDescent="0.2">
      <c r="A38" s="13"/>
      <c r="B38" s="113" t="s">
        <v>14</v>
      </c>
      <c r="C38" s="114"/>
      <c r="D38" s="114"/>
      <c r="E38" s="114"/>
      <c r="F38" s="114"/>
      <c r="G38" s="114"/>
      <c r="H38" s="114"/>
      <c r="I38" s="114"/>
      <c r="J38" s="114"/>
      <c r="K38" s="115"/>
      <c r="L38" s="14">
        <v>8</v>
      </c>
      <c r="M38" s="14">
        <v>0</v>
      </c>
      <c r="N38" s="116"/>
      <c r="O38" s="117"/>
      <c r="P38" s="118"/>
      <c r="Q38" s="15">
        <f>Q39+Q40</f>
        <v>32488.06</v>
      </c>
      <c r="R38" s="15">
        <f t="shared" si="1"/>
        <v>35054.47</v>
      </c>
      <c r="S38" s="15">
        <f>S39+S40</f>
        <v>35054470</v>
      </c>
      <c r="T38" s="15">
        <f t="shared" si="0"/>
        <v>2566.41</v>
      </c>
      <c r="U38" s="119" t="s">
        <v>16</v>
      </c>
      <c r="V38" s="119"/>
      <c r="W38" s="119"/>
      <c r="X38" s="119"/>
      <c r="Y38" s="119"/>
      <c r="Z38" s="119"/>
      <c r="AA38" s="119"/>
      <c r="AB38" s="119"/>
      <c r="AC38" s="119"/>
      <c r="AD38" s="119"/>
      <c r="AE38" s="120"/>
      <c r="AF38" s="90">
        <v>7</v>
      </c>
      <c r="AG38" s="90">
        <v>7</v>
      </c>
      <c r="AH38" s="91">
        <v>0</v>
      </c>
      <c r="AI38" s="92">
        <v>0</v>
      </c>
      <c r="AJ38" s="93"/>
      <c r="AK38" s="103">
        <v>4166.8990000000003</v>
      </c>
      <c r="AL38" s="132"/>
      <c r="AM38" s="132"/>
      <c r="AN38" s="132"/>
      <c r="AO38" s="132"/>
      <c r="AP38" s="132"/>
      <c r="AQ38" s="132"/>
      <c r="AR38" s="132"/>
    </row>
    <row r="39" spans="1:44" ht="15" customHeight="1" x14ac:dyDescent="0.2">
      <c r="A39" s="13"/>
      <c r="B39" s="107" t="s">
        <v>13</v>
      </c>
      <c r="C39" s="108"/>
      <c r="D39" s="108"/>
      <c r="E39" s="108"/>
      <c r="F39" s="108"/>
      <c r="G39" s="108"/>
      <c r="H39" s="108"/>
      <c r="I39" s="108"/>
      <c r="J39" s="108"/>
      <c r="K39" s="109"/>
      <c r="L39" s="16">
        <v>8</v>
      </c>
      <c r="M39" s="16">
        <v>1</v>
      </c>
      <c r="N39" s="110"/>
      <c r="O39" s="111"/>
      <c r="P39" s="112"/>
      <c r="Q39" s="17">
        <v>21867.200000000001</v>
      </c>
      <c r="R39" s="17">
        <f t="shared" si="1"/>
        <v>23005.21</v>
      </c>
      <c r="S39" s="17">
        <v>23005210</v>
      </c>
      <c r="T39" s="17">
        <f t="shared" si="0"/>
        <v>1138.0099999999984</v>
      </c>
      <c r="U39" s="119" t="s">
        <v>15</v>
      </c>
      <c r="V39" s="119"/>
      <c r="W39" s="119"/>
      <c r="X39" s="119"/>
      <c r="Y39" s="119"/>
      <c r="Z39" s="119"/>
      <c r="AA39" s="119"/>
      <c r="AB39" s="119"/>
      <c r="AC39" s="119"/>
      <c r="AD39" s="119"/>
      <c r="AE39" s="120"/>
      <c r="AF39" s="90">
        <v>7</v>
      </c>
      <c r="AG39" s="90">
        <v>9</v>
      </c>
      <c r="AH39" s="91">
        <v>0</v>
      </c>
      <c r="AI39" s="92">
        <v>0</v>
      </c>
      <c r="AJ39" s="93"/>
      <c r="AK39" s="103">
        <v>27559.597000000002</v>
      </c>
      <c r="AL39" s="132"/>
      <c r="AM39" s="132"/>
      <c r="AN39" s="132"/>
      <c r="AO39" s="132"/>
      <c r="AP39" s="132"/>
      <c r="AQ39" s="132"/>
      <c r="AR39" s="132"/>
    </row>
    <row r="40" spans="1:44" ht="15" customHeight="1" x14ac:dyDescent="0.2">
      <c r="A40" s="13"/>
      <c r="B40" s="107" t="s">
        <v>12</v>
      </c>
      <c r="C40" s="108"/>
      <c r="D40" s="108"/>
      <c r="E40" s="108"/>
      <c r="F40" s="108"/>
      <c r="G40" s="108"/>
      <c r="H40" s="108"/>
      <c r="I40" s="108"/>
      <c r="J40" s="108"/>
      <c r="K40" s="109"/>
      <c r="L40" s="16">
        <v>8</v>
      </c>
      <c r="M40" s="16">
        <v>4</v>
      </c>
      <c r="N40" s="110"/>
      <c r="O40" s="111"/>
      <c r="P40" s="112"/>
      <c r="Q40" s="17">
        <v>10620.86</v>
      </c>
      <c r="R40" s="17">
        <f t="shared" si="1"/>
        <v>12049.26</v>
      </c>
      <c r="S40" s="17">
        <v>12049260</v>
      </c>
      <c r="T40" s="17">
        <f t="shared" si="0"/>
        <v>1428.3999999999996</v>
      </c>
      <c r="U40" s="128" t="s">
        <v>14</v>
      </c>
      <c r="V40" s="128"/>
      <c r="W40" s="128"/>
      <c r="X40" s="128"/>
      <c r="Y40" s="128"/>
      <c r="Z40" s="128"/>
      <c r="AA40" s="128"/>
      <c r="AB40" s="128"/>
      <c r="AC40" s="128"/>
      <c r="AD40" s="128"/>
      <c r="AE40" s="129"/>
      <c r="AF40" s="97">
        <v>8</v>
      </c>
      <c r="AG40" s="97">
        <v>0</v>
      </c>
      <c r="AH40" s="98">
        <v>0</v>
      </c>
      <c r="AI40" s="99">
        <v>0</v>
      </c>
      <c r="AJ40" s="93"/>
      <c r="AK40" s="105">
        <v>35054.47</v>
      </c>
      <c r="AL40" s="132"/>
      <c r="AM40" s="132"/>
      <c r="AN40" s="132"/>
      <c r="AO40" s="132"/>
      <c r="AP40" s="132"/>
      <c r="AQ40" s="132"/>
      <c r="AR40" s="132"/>
    </row>
    <row r="41" spans="1:44" ht="15" customHeight="1" x14ac:dyDescent="0.2">
      <c r="A41" s="13"/>
      <c r="B41" s="113" t="s">
        <v>11</v>
      </c>
      <c r="C41" s="114"/>
      <c r="D41" s="114"/>
      <c r="E41" s="114"/>
      <c r="F41" s="114"/>
      <c r="G41" s="114"/>
      <c r="H41" s="114"/>
      <c r="I41" s="114"/>
      <c r="J41" s="114"/>
      <c r="K41" s="115"/>
      <c r="L41" s="14">
        <v>9</v>
      </c>
      <c r="M41" s="14">
        <v>0</v>
      </c>
      <c r="N41" s="116"/>
      <c r="O41" s="117"/>
      <c r="P41" s="118"/>
      <c r="Q41" s="15">
        <f>Q42</f>
        <v>324</v>
      </c>
      <c r="R41" s="15">
        <f t="shared" si="1"/>
        <v>320.08</v>
      </c>
      <c r="S41" s="15">
        <f>S42</f>
        <v>320080</v>
      </c>
      <c r="T41" s="15">
        <f t="shared" si="0"/>
        <v>-3.9200000000000159</v>
      </c>
      <c r="U41" s="119" t="s">
        <v>13</v>
      </c>
      <c r="V41" s="119"/>
      <c r="W41" s="119"/>
      <c r="X41" s="119"/>
      <c r="Y41" s="119"/>
      <c r="Z41" s="119"/>
      <c r="AA41" s="119"/>
      <c r="AB41" s="119"/>
      <c r="AC41" s="119"/>
      <c r="AD41" s="119"/>
      <c r="AE41" s="120"/>
      <c r="AF41" s="90">
        <v>8</v>
      </c>
      <c r="AG41" s="90">
        <v>1</v>
      </c>
      <c r="AH41" s="91">
        <v>0</v>
      </c>
      <c r="AI41" s="92">
        <v>0</v>
      </c>
      <c r="AJ41" s="93"/>
      <c r="AK41" s="103">
        <v>23005.21</v>
      </c>
      <c r="AL41" s="132"/>
      <c r="AM41" s="132"/>
      <c r="AN41" s="132"/>
      <c r="AO41" s="132"/>
      <c r="AP41" s="132"/>
      <c r="AQ41" s="132"/>
      <c r="AR41" s="132"/>
    </row>
    <row r="42" spans="1:44" ht="15" customHeight="1" x14ac:dyDescent="0.2">
      <c r="A42" s="13"/>
      <c r="B42" s="107" t="s">
        <v>10</v>
      </c>
      <c r="C42" s="108"/>
      <c r="D42" s="108"/>
      <c r="E42" s="108"/>
      <c r="F42" s="108"/>
      <c r="G42" s="108"/>
      <c r="H42" s="108"/>
      <c r="I42" s="108"/>
      <c r="J42" s="108"/>
      <c r="K42" s="109"/>
      <c r="L42" s="16">
        <v>9</v>
      </c>
      <c r="M42" s="16">
        <v>9</v>
      </c>
      <c r="N42" s="110"/>
      <c r="O42" s="111"/>
      <c r="P42" s="112"/>
      <c r="Q42" s="17">
        <v>324</v>
      </c>
      <c r="R42" s="17">
        <f t="shared" si="1"/>
        <v>320.08</v>
      </c>
      <c r="S42" s="17">
        <v>320080</v>
      </c>
      <c r="T42" s="17">
        <f t="shared" si="0"/>
        <v>-3.9200000000000159</v>
      </c>
      <c r="U42" s="119" t="s">
        <v>12</v>
      </c>
      <c r="V42" s="119"/>
      <c r="W42" s="119"/>
      <c r="X42" s="119"/>
      <c r="Y42" s="119"/>
      <c r="Z42" s="119"/>
      <c r="AA42" s="119"/>
      <c r="AB42" s="119"/>
      <c r="AC42" s="119"/>
      <c r="AD42" s="119"/>
      <c r="AE42" s="120"/>
      <c r="AF42" s="90">
        <v>8</v>
      </c>
      <c r="AG42" s="90">
        <v>4</v>
      </c>
      <c r="AH42" s="91">
        <v>0</v>
      </c>
      <c r="AI42" s="92">
        <v>0</v>
      </c>
      <c r="AJ42" s="93"/>
      <c r="AK42" s="103">
        <v>12049.26</v>
      </c>
      <c r="AL42" s="132"/>
      <c r="AM42" s="132"/>
      <c r="AN42" s="132"/>
      <c r="AO42" s="132"/>
      <c r="AP42" s="132"/>
      <c r="AQ42" s="132"/>
      <c r="AR42" s="132"/>
    </row>
    <row r="43" spans="1:44" ht="15" customHeight="1" x14ac:dyDescent="0.2">
      <c r="A43" s="13"/>
      <c r="B43" s="113" t="s">
        <v>9</v>
      </c>
      <c r="C43" s="114"/>
      <c r="D43" s="114"/>
      <c r="E43" s="114"/>
      <c r="F43" s="114"/>
      <c r="G43" s="114"/>
      <c r="H43" s="114"/>
      <c r="I43" s="114"/>
      <c r="J43" s="114"/>
      <c r="K43" s="115"/>
      <c r="L43" s="14">
        <v>10</v>
      </c>
      <c r="M43" s="14">
        <v>0</v>
      </c>
      <c r="N43" s="116"/>
      <c r="O43" s="117"/>
      <c r="P43" s="118"/>
      <c r="Q43" s="15">
        <f>Q44+Q45+Q46+Q47</f>
        <v>315591.35161999997</v>
      </c>
      <c r="R43" s="15">
        <f t="shared" si="1"/>
        <v>309007.364</v>
      </c>
      <c r="S43" s="15">
        <f>S44+S45+S46+S47</f>
        <v>309007364</v>
      </c>
      <c r="T43" s="15">
        <f t="shared" si="0"/>
        <v>-6583.9876199999708</v>
      </c>
      <c r="U43" s="128" t="s">
        <v>11</v>
      </c>
      <c r="V43" s="128"/>
      <c r="W43" s="128"/>
      <c r="X43" s="128"/>
      <c r="Y43" s="128"/>
      <c r="Z43" s="128"/>
      <c r="AA43" s="128"/>
      <c r="AB43" s="128"/>
      <c r="AC43" s="128"/>
      <c r="AD43" s="128"/>
      <c r="AE43" s="129"/>
      <c r="AF43" s="97">
        <v>9</v>
      </c>
      <c r="AG43" s="97">
        <v>0</v>
      </c>
      <c r="AH43" s="98">
        <v>0</v>
      </c>
      <c r="AI43" s="99">
        <v>0</v>
      </c>
      <c r="AJ43" s="93"/>
      <c r="AK43" s="105">
        <v>320.08</v>
      </c>
      <c r="AL43" s="132"/>
      <c r="AM43" s="132"/>
      <c r="AN43" s="132"/>
      <c r="AO43" s="132"/>
      <c r="AP43" s="132"/>
      <c r="AQ43" s="132"/>
      <c r="AR43" s="132"/>
    </row>
    <row r="44" spans="1:44" ht="15" customHeight="1" x14ac:dyDescent="0.2">
      <c r="A44" s="13"/>
      <c r="B44" s="107" t="s">
        <v>8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6">
        <v>10</v>
      </c>
      <c r="M44" s="16">
        <v>2</v>
      </c>
      <c r="N44" s="110"/>
      <c r="O44" s="111"/>
      <c r="P44" s="112"/>
      <c r="Q44" s="17">
        <v>5394.58</v>
      </c>
      <c r="R44" s="17">
        <f t="shared" si="1"/>
        <v>2933.5509999999999</v>
      </c>
      <c r="S44" s="17">
        <v>2933551</v>
      </c>
      <c r="T44" s="17">
        <f t="shared" si="0"/>
        <v>-2461.029</v>
      </c>
      <c r="U44" s="119" t="s">
        <v>10</v>
      </c>
      <c r="V44" s="119"/>
      <c r="W44" s="119"/>
      <c r="X44" s="119"/>
      <c r="Y44" s="119"/>
      <c r="Z44" s="119"/>
      <c r="AA44" s="119"/>
      <c r="AB44" s="119"/>
      <c r="AC44" s="119"/>
      <c r="AD44" s="119"/>
      <c r="AE44" s="120"/>
      <c r="AF44" s="90">
        <v>9</v>
      </c>
      <c r="AG44" s="90">
        <v>9</v>
      </c>
      <c r="AH44" s="91">
        <v>0</v>
      </c>
      <c r="AI44" s="92">
        <v>0</v>
      </c>
      <c r="AJ44" s="93"/>
      <c r="AK44" s="103">
        <v>320.08</v>
      </c>
      <c r="AL44" s="132"/>
      <c r="AM44" s="132"/>
      <c r="AN44" s="132"/>
      <c r="AO44" s="132"/>
      <c r="AP44" s="132"/>
      <c r="AQ44" s="132"/>
      <c r="AR44" s="132"/>
    </row>
    <row r="45" spans="1:44" ht="15" customHeight="1" x14ac:dyDescent="0.2">
      <c r="A45" s="13"/>
      <c r="B45" s="107" t="s">
        <v>7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6">
        <v>10</v>
      </c>
      <c r="M45" s="16">
        <v>3</v>
      </c>
      <c r="N45" s="110"/>
      <c r="O45" s="111"/>
      <c r="P45" s="112"/>
      <c r="Q45" s="17">
        <v>66027.86</v>
      </c>
      <c r="R45" s="17">
        <f t="shared" si="1"/>
        <v>44994.777000000002</v>
      </c>
      <c r="S45" s="17">
        <v>44994777</v>
      </c>
      <c r="T45" s="17">
        <f t="shared" si="0"/>
        <v>-21033.082999999999</v>
      </c>
      <c r="U45" s="130" t="s">
        <v>90</v>
      </c>
      <c r="V45" s="130"/>
      <c r="W45" s="130"/>
      <c r="X45" s="130"/>
      <c r="Y45" s="130"/>
      <c r="Z45" s="130"/>
      <c r="AA45" s="130"/>
      <c r="AB45" s="130"/>
      <c r="AC45" s="130"/>
      <c r="AD45" s="130"/>
      <c r="AE45" s="131"/>
      <c r="AF45" s="94">
        <v>9</v>
      </c>
      <c r="AG45" s="94">
        <v>9</v>
      </c>
      <c r="AH45" s="95" t="s">
        <v>91</v>
      </c>
      <c r="AI45" s="96">
        <v>0</v>
      </c>
      <c r="AJ45" s="93"/>
      <c r="AK45" s="104">
        <v>320.08</v>
      </c>
      <c r="AL45" s="132"/>
      <c r="AM45" s="132"/>
      <c r="AN45" s="132"/>
      <c r="AO45" s="132"/>
      <c r="AP45" s="132"/>
      <c r="AQ45" s="132"/>
      <c r="AR45" s="132"/>
    </row>
    <row r="46" spans="1:44" ht="15" customHeight="1" x14ac:dyDescent="0.2">
      <c r="A46" s="13"/>
      <c r="B46" s="107" t="s">
        <v>6</v>
      </c>
      <c r="C46" s="108"/>
      <c r="D46" s="108"/>
      <c r="E46" s="108"/>
      <c r="F46" s="108"/>
      <c r="G46" s="108"/>
      <c r="H46" s="108"/>
      <c r="I46" s="108"/>
      <c r="J46" s="108"/>
      <c r="K46" s="109"/>
      <c r="L46" s="16">
        <v>10</v>
      </c>
      <c r="M46" s="16">
        <v>4</v>
      </c>
      <c r="N46" s="110"/>
      <c r="O46" s="111"/>
      <c r="P46" s="112"/>
      <c r="Q46" s="17">
        <v>239803.43161999999</v>
      </c>
      <c r="R46" s="17">
        <f t="shared" si="1"/>
        <v>256742.546</v>
      </c>
      <c r="S46" s="17">
        <v>256742546</v>
      </c>
      <c r="T46" s="17">
        <f t="shared" si="0"/>
        <v>16939.114380000014</v>
      </c>
      <c r="U46" s="130" t="s">
        <v>92</v>
      </c>
      <c r="V46" s="130"/>
      <c r="W46" s="130"/>
      <c r="X46" s="130"/>
      <c r="Y46" s="130"/>
      <c r="Z46" s="130"/>
      <c r="AA46" s="130"/>
      <c r="AB46" s="130"/>
      <c r="AC46" s="130"/>
      <c r="AD46" s="130"/>
      <c r="AE46" s="131"/>
      <c r="AF46" s="94">
        <v>9</v>
      </c>
      <c r="AG46" s="94">
        <v>9</v>
      </c>
      <c r="AH46" s="95" t="s">
        <v>93</v>
      </c>
      <c r="AI46" s="96">
        <v>0</v>
      </c>
      <c r="AJ46" s="93"/>
      <c r="AK46" s="104">
        <v>320.08</v>
      </c>
      <c r="AL46" s="132"/>
      <c r="AM46" s="132"/>
      <c r="AN46" s="132"/>
      <c r="AO46" s="132"/>
      <c r="AP46" s="132"/>
      <c r="AQ46" s="132"/>
      <c r="AR46" s="132"/>
    </row>
    <row r="47" spans="1:44" ht="15" customHeight="1" x14ac:dyDescent="0.2">
      <c r="A47" s="13"/>
      <c r="B47" s="107" t="s">
        <v>5</v>
      </c>
      <c r="C47" s="108"/>
      <c r="D47" s="108"/>
      <c r="E47" s="108"/>
      <c r="F47" s="108"/>
      <c r="G47" s="108"/>
      <c r="H47" s="108"/>
      <c r="I47" s="108"/>
      <c r="J47" s="108"/>
      <c r="K47" s="109"/>
      <c r="L47" s="16">
        <v>10</v>
      </c>
      <c r="M47" s="16">
        <v>6</v>
      </c>
      <c r="N47" s="110"/>
      <c r="O47" s="111"/>
      <c r="P47" s="112"/>
      <c r="Q47" s="17">
        <v>4365.4799999999996</v>
      </c>
      <c r="R47" s="17">
        <f t="shared" si="1"/>
        <v>4336.49</v>
      </c>
      <c r="S47" s="17">
        <v>4336490</v>
      </c>
      <c r="T47" s="17">
        <f t="shared" si="0"/>
        <v>-28.989999999999782</v>
      </c>
      <c r="U47" s="130" t="s">
        <v>94</v>
      </c>
      <c r="V47" s="130"/>
      <c r="W47" s="130"/>
      <c r="X47" s="130"/>
      <c r="Y47" s="130"/>
      <c r="Z47" s="130"/>
      <c r="AA47" s="130"/>
      <c r="AB47" s="130"/>
      <c r="AC47" s="130"/>
      <c r="AD47" s="130"/>
      <c r="AE47" s="131"/>
      <c r="AF47" s="94">
        <v>9</v>
      </c>
      <c r="AG47" s="94">
        <v>9</v>
      </c>
      <c r="AH47" s="95" t="s">
        <v>95</v>
      </c>
      <c r="AI47" s="96">
        <v>0</v>
      </c>
      <c r="AJ47" s="93"/>
      <c r="AK47" s="104">
        <v>320.08</v>
      </c>
      <c r="AL47" s="132"/>
      <c r="AM47" s="132"/>
      <c r="AN47" s="132"/>
      <c r="AO47" s="132"/>
      <c r="AP47" s="132"/>
      <c r="AQ47" s="132"/>
      <c r="AR47" s="132"/>
    </row>
    <row r="48" spans="1:44" ht="15" customHeight="1" x14ac:dyDescent="0.2">
      <c r="A48" s="13"/>
      <c r="B48" s="113" t="s">
        <v>4</v>
      </c>
      <c r="C48" s="114"/>
      <c r="D48" s="114"/>
      <c r="E48" s="114"/>
      <c r="F48" s="114"/>
      <c r="G48" s="114"/>
      <c r="H48" s="114"/>
      <c r="I48" s="114"/>
      <c r="J48" s="114"/>
      <c r="K48" s="115"/>
      <c r="L48" s="14">
        <v>11</v>
      </c>
      <c r="M48" s="14">
        <v>0</v>
      </c>
      <c r="N48" s="116"/>
      <c r="O48" s="117"/>
      <c r="P48" s="118"/>
      <c r="Q48" s="15">
        <f>Q49</f>
        <v>11107</v>
      </c>
      <c r="R48" s="15">
        <f t="shared" si="1"/>
        <v>11519.531999999999</v>
      </c>
      <c r="S48" s="15">
        <f>S49</f>
        <v>11519532</v>
      </c>
      <c r="T48" s="15">
        <f t="shared" si="0"/>
        <v>412.53199999999924</v>
      </c>
      <c r="U48" s="130" t="s">
        <v>80</v>
      </c>
      <c r="V48" s="130"/>
      <c r="W48" s="130"/>
      <c r="X48" s="130"/>
      <c r="Y48" s="130"/>
      <c r="Z48" s="130"/>
      <c r="AA48" s="130"/>
      <c r="AB48" s="130"/>
      <c r="AC48" s="130"/>
      <c r="AD48" s="130"/>
      <c r="AE48" s="131"/>
      <c r="AF48" s="94">
        <v>9</v>
      </c>
      <c r="AG48" s="94">
        <v>9</v>
      </c>
      <c r="AH48" s="95" t="s">
        <v>95</v>
      </c>
      <c r="AI48" s="96" t="s">
        <v>81</v>
      </c>
      <c r="AJ48" s="93"/>
      <c r="AK48" s="104">
        <v>320.08</v>
      </c>
      <c r="AL48" s="132"/>
      <c r="AM48" s="132"/>
      <c r="AN48" s="132"/>
      <c r="AO48" s="132"/>
      <c r="AP48" s="132"/>
      <c r="AQ48" s="132"/>
      <c r="AR48" s="132"/>
    </row>
    <row r="49" spans="1:44" ht="15" customHeight="1" x14ac:dyDescent="0.2">
      <c r="A49" s="13"/>
      <c r="B49" s="107" t="s">
        <v>3</v>
      </c>
      <c r="C49" s="108"/>
      <c r="D49" s="108"/>
      <c r="E49" s="108"/>
      <c r="F49" s="108"/>
      <c r="G49" s="108"/>
      <c r="H49" s="108"/>
      <c r="I49" s="108"/>
      <c r="J49" s="108"/>
      <c r="K49" s="109"/>
      <c r="L49" s="16">
        <v>11</v>
      </c>
      <c r="M49" s="16">
        <v>1</v>
      </c>
      <c r="N49" s="110"/>
      <c r="O49" s="111"/>
      <c r="P49" s="112"/>
      <c r="Q49" s="17">
        <v>11107</v>
      </c>
      <c r="R49" s="17">
        <f t="shared" si="1"/>
        <v>11519.531999999999</v>
      </c>
      <c r="S49" s="17">
        <v>11519532</v>
      </c>
      <c r="T49" s="17">
        <f t="shared" si="0"/>
        <v>412.53199999999924</v>
      </c>
      <c r="U49" s="130" t="s">
        <v>82</v>
      </c>
      <c r="V49" s="130"/>
      <c r="W49" s="130"/>
      <c r="X49" s="130"/>
      <c r="Y49" s="130"/>
      <c r="Z49" s="130"/>
      <c r="AA49" s="130"/>
      <c r="AB49" s="130"/>
      <c r="AC49" s="130"/>
      <c r="AD49" s="130"/>
      <c r="AE49" s="131"/>
      <c r="AF49" s="94">
        <v>9</v>
      </c>
      <c r="AG49" s="94">
        <v>9</v>
      </c>
      <c r="AH49" s="95" t="s">
        <v>95</v>
      </c>
      <c r="AI49" s="96" t="s">
        <v>83</v>
      </c>
      <c r="AJ49" s="93"/>
      <c r="AK49" s="104">
        <v>320.08</v>
      </c>
      <c r="AL49" s="132"/>
      <c r="AM49" s="132"/>
      <c r="AN49" s="132"/>
      <c r="AO49" s="132"/>
      <c r="AP49" s="132"/>
      <c r="AQ49" s="132"/>
      <c r="AR49" s="132"/>
    </row>
    <row r="50" spans="1:44" ht="15" customHeight="1" x14ac:dyDescent="0.2">
      <c r="A50" s="13"/>
      <c r="B50" s="113" t="s">
        <v>2</v>
      </c>
      <c r="C50" s="114"/>
      <c r="D50" s="114"/>
      <c r="E50" s="114"/>
      <c r="F50" s="114"/>
      <c r="G50" s="114"/>
      <c r="H50" s="114"/>
      <c r="I50" s="114"/>
      <c r="J50" s="114"/>
      <c r="K50" s="115"/>
      <c r="L50" s="14">
        <v>12</v>
      </c>
      <c r="M50" s="14">
        <v>0</v>
      </c>
      <c r="N50" s="116"/>
      <c r="O50" s="117"/>
      <c r="P50" s="118"/>
      <c r="Q50" s="15">
        <f>Q51</f>
        <v>13</v>
      </c>
      <c r="R50" s="15">
        <f t="shared" si="1"/>
        <v>18.044</v>
      </c>
      <c r="S50" s="15">
        <f>S51</f>
        <v>18044</v>
      </c>
      <c r="T50" s="15">
        <f t="shared" si="0"/>
        <v>5.0440000000000005</v>
      </c>
      <c r="U50" s="130" t="s">
        <v>84</v>
      </c>
      <c r="V50" s="130"/>
      <c r="W50" s="130"/>
      <c r="X50" s="130"/>
      <c r="Y50" s="130"/>
      <c r="Z50" s="130"/>
      <c r="AA50" s="130"/>
      <c r="AB50" s="130"/>
      <c r="AC50" s="130"/>
      <c r="AD50" s="130"/>
      <c r="AE50" s="131"/>
      <c r="AF50" s="94">
        <v>9</v>
      </c>
      <c r="AG50" s="94">
        <v>9</v>
      </c>
      <c r="AH50" s="95" t="s">
        <v>95</v>
      </c>
      <c r="AI50" s="96" t="s">
        <v>85</v>
      </c>
      <c r="AJ50" s="93"/>
      <c r="AK50" s="104">
        <v>320.08</v>
      </c>
      <c r="AL50" s="132"/>
      <c r="AM50" s="132"/>
      <c r="AN50" s="132"/>
      <c r="AO50" s="132"/>
      <c r="AP50" s="132"/>
      <c r="AQ50" s="132"/>
      <c r="AR50" s="132"/>
    </row>
    <row r="51" spans="1:44" ht="15" customHeight="1" x14ac:dyDescent="0.2">
      <c r="A51" s="13"/>
      <c r="B51" s="107" t="s">
        <v>1</v>
      </c>
      <c r="C51" s="108"/>
      <c r="D51" s="108"/>
      <c r="E51" s="108"/>
      <c r="F51" s="108"/>
      <c r="G51" s="108"/>
      <c r="H51" s="108"/>
      <c r="I51" s="108"/>
      <c r="J51" s="108"/>
      <c r="K51" s="109"/>
      <c r="L51" s="16">
        <v>12</v>
      </c>
      <c r="M51" s="16">
        <v>2</v>
      </c>
      <c r="N51" s="110"/>
      <c r="O51" s="111"/>
      <c r="P51" s="112"/>
      <c r="Q51" s="17">
        <v>13</v>
      </c>
      <c r="R51" s="17">
        <f t="shared" si="1"/>
        <v>18.044</v>
      </c>
      <c r="S51" s="17">
        <v>18044</v>
      </c>
      <c r="T51" s="17">
        <f t="shared" si="0"/>
        <v>5.0440000000000005</v>
      </c>
      <c r="U51" s="128" t="s">
        <v>9</v>
      </c>
      <c r="V51" s="128"/>
      <c r="W51" s="128"/>
      <c r="X51" s="128"/>
      <c r="Y51" s="128"/>
      <c r="Z51" s="128"/>
      <c r="AA51" s="128"/>
      <c r="AB51" s="128"/>
      <c r="AC51" s="128"/>
      <c r="AD51" s="128"/>
      <c r="AE51" s="129"/>
      <c r="AF51" s="97">
        <v>10</v>
      </c>
      <c r="AG51" s="97">
        <v>0</v>
      </c>
      <c r="AH51" s="98">
        <v>0</v>
      </c>
      <c r="AI51" s="99">
        <v>0</v>
      </c>
      <c r="AJ51" s="93"/>
      <c r="AK51" s="105">
        <v>309007.364</v>
      </c>
      <c r="AL51" s="132"/>
      <c r="AM51" s="132"/>
      <c r="AN51" s="132"/>
      <c r="AO51" s="132"/>
      <c r="AP51" s="132"/>
      <c r="AQ51" s="132"/>
      <c r="AR51" s="132"/>
    </row>
    <row r="52" spans="1:44" ht="27" customHeight="1" x14ac:dyDescent="0.2">
      <c r="A52" s="13"/>
      <c r="B52" s="113" t="s">
        <v>98</v>
      </c>
      <c r="C52" s="114"/>
      <c r="D52" s="114"/>
      <c r="E52" s="114"/>
      <c r="F52" s="114"/>
      <c r="G52" s="114"/>
      <c r="H52" s="114"/>
      <c r="I52" s="114"/>
      <c r="J52" s="114"/>
      <c r="K52" s="115"/>
      <c r="L52" s="14">
        <v>13</v>
      </c>
      <c r="M52" s="14">
        <v>0</v>
      </c>
      <c r="N52" s="116"/>
      <c r="O52" s="117"/>
      <c r="P52" s="118"/>
      <c r="Q52" s="15">
        <f>Q53</f>
        <v>0</v>
      </c>
      <c r="R52" s="15">
        <f t="shared" ref="R52:R53" si="2">S52/1000</f>
        <v>0.30199999999999999</v>
      </c>
      <c r="S52" s="15">
        <f>S53</f>
        <v>302</v>
      </c>
      <c r="T52" s="15">
        <f t="shared" ref="T52:T53" si="3">R52-Q52</f>
        <v>0.30199999999999999</v>
      </c>
      <c r="U52" s="130" t="s">
        <v>84</v>
      </c>
      <c r="V52" s="130"/>
      <c r="W52" s="130"/>
      <c r="X52" s="130"/>
      <c r="Y52" s="130"/>
      <c r="Z52" s="130"/>
      <c r="AA52" s="130"/>
      <c r="AB52" s="130"/>
      <c r="AC52" s="130"/>
      <c r="AD52" s="130"/>
      <c r="AE52" s="131"/>
      <c r="AF52" s="94">
        <v>9</v>
      </c>
      <c r="AG52" s="94">
        <v>9</v>
      </c>
      <c r="AH52" s="95" t="s">
        <v>95</v>
      </c>
      <c r="AI52" s="96" t="s">
        <v>85</v>
      </c>
      <c r="AJ52" s="93"/>
      <c r="AK52" s="104">
        <v>320.08</v>
      </c>
      <c r="AL52" s="132"/>
      <c r="AM52" s="132"/>
      <c r="AN52" s="132"/>
      <c r="AO52" s="132"/>
      <c r="AP52" s="132"/>
      <c r="AQ52" s="132"/>
      <c r="AR52" s="132"/>
    </row>
    <row r="53" spans="1:44" ht="23.25" customHeight="1" x14ac:dyDescent="0.2">
      <c r="A53" s="13"/>
      <c r="B53" s="107" t="s">
        <v>99</v>
      </c>
      <c r="C53" s="108"/>
      <c r="D53" s="108"/>
      <c r="E53" s="108"/>
      <c r="F53" s="108"/>
      <c r="G53" s="108"/>
      <c r="H53" s="108"/>
      <c r="I53" s="108"/>
      <c r="J53" s="108"/>
      <c r="K53" s="109"/>
      <c r="L53" s="16">
        <v>13</v>
      </c>
      <c r="M53" s="16">
        <v>1</v>
      </c>
      <c r="N53" s="110"/>
      <c r="O53" s="111"/>
      <c r="P53" s="112"/>
      <c r="Q53" s="17">
        <v>0</v>
      </c>
      <c r="R53" s="17">
        <f t="shared" si="2"/>
        <v>0.30199999999999999</v>
      </c>
      <c r="S53" s="17">
        <v>302</v>
      </c>
      <c r="T53" s="17">
        <f t="shared" si="3"/>
        <v>0.30199999999999999</v>
      </c>
      <c r="U53" s="128" t="s">
        <v>9</v>
      </c>
      <c r="V53" s="128"/>
      <c r="W53" s="128"/>
      <c r="X53" s="128"/>
      <c r="Y53" s="128"/>
      <c r="Z53" s="128"/>
      <c r="AA53" s="128"/>
      <c r="AB53" s="128"/>
      <c r="AC53" s="128"/>
      <c r="AD53" s="128"/>
      <c r="AE53" s="129"/>
      <c r="AF53" s="97">
        <v>10</v>
      </c>
      <c r="AG53" s="97">
        <v>0</v>
      </c>
      <c r="AH53" s="98">
        <v>0</v>
      </c>
      <c r="AI53" s="99">
        <v>0</v>
      </c>
      <c r="AJ53" s="93"/>
      <c r="AK53" s="105">
        <v>309007.364</v>
      </c>
      <c r="AL53" s="132"/>
      <c r="AM53" s="132"/>
      <c r="AN53" s="132"/>
      <c r="AO53" s="132"/>
      <c r="AP53" s="132"/>
      <c r="AQ53" s="132"/>
      <c r="AR53" s="132"/>
    </row>
    <row r="54" spans="1:44" ht="19.5" customHeight="1" x14ac:dyDescent="0.2">
      <c r="A54" s="13"/>
      <c r="B54" s="18"/>
      <c r="C54" s="19" t="s">
        <v>0</v>
      </c>
      <c r="D54" s="19"/>
      <c r="E54" s="19"/>
      <c r="F54" s="19"/>
      <c r="G54" s="19"/>
      <c r="H54" s="19"/>
      <c r="I54" s="19"/>
      <c r="J54" s="19"/>
      <c r="K54" s="19">
        <v>0</v>
      </c>
      <c r="L54" s="19">
        <v>13</v>
      </c>
      <c r="M54" s="19">
        <v>2</v>
      </c>
      <c r="N54" s="19">
        <v>0</v>
      </c>
      <c r="O54" s="19">
        <v>0</v>
      </c>
      <c r="P54" s="19">
        <v>0</v>
      </c>
      <c r="Q54" s="20">
        <f>Q13+Q20+Q22+Q25+Q29+Q32+Q38+Q41+Q43+Q48+Q50+Q52</f>
        <v>914120.53943</v>
      </c>
      <c r="R54" s="20">
        <f t="shared" si="1"/>
        <v>1002313.784</v>
      </c>
      <c r="S54" s="20">
        <f>S13+S20+S22+S25+S29+S32+S38+S41+S43+S48+S50+S52</f>
        <v>1002313784</v>
      </c>
      <c r="T54" s="20">
        <f t="shared" si="0"/>
        <v>88193.244569999981</v>
      </c>
      <c r="U54" s="119" t="s">
        <v>8</v>
      </c>
      <c r="V54" s="119"/>
      <c r="W54" s="119"/>
      <c r="X54" s="119"/>
      <c r="Y54" s="119"/>
      <c r="Z54" s="119"/>
      <c r="AA54" s="119"/>
      <c r="AB54" s="119"/>
      <c r="AC54" s="119"/>
      <c r="AD54" s="119"/>
      <c r="AE54" s="120"/>
      <c r="AF54" s="90">
        <v>10</v>
      </c>
      <c r="AG54" s="90">
        <v>2</v>
      </c>
      <c r="AH54" s="91">
        <v>0</v>
      </c>
      <c r="AI54" s="92">
        <v>0</v>
      </c>
      <c r="AJ54" s="93"/>
      <c r="AK54" s="103">
        <v>2933.5509999999999</v>
      </c>
      <c r="AL54" s="132"/>
      <c r="AM54" s="132"/>
      <c r="AN54" s="132"/>
      <c r="AO54" s="132"/>
      <c r="AP54" s="132"/>
      <c r="AQ54" s="132"/>
      <c r="AR54" s="132"/>
    </row>
    <row r="55" spans="1:44" ht="25.5" customHeight="1" x14ac:dyDescent="0.2">
      <c r="A55" s="21"/>
      <c r="B55" s="22"/>
      <c r="C55" s="2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19" t="s">
        <v>7</v>
      </c>
      <c r="V55" s="119"/>
      <c r="W55" s="119"/>
      <c r="X55" s="119"/>
      <c r="Y55" s="119"/>
      <c r="Z55" s="119"/>
      <c r="AA55" s="119"/>
      <c r="AB55" s="119"/>
      <c r="AC55" s="119"/>
      <c r="AD55" s="119"/>
      <c r="AE55" s="120"/>
      <c r="AF55" s="90">
        <v>10</v>
      </c>
      <c r="AG55" s="90">
        <v>3</v>
      </c>
      <c r="AH55" s="91">
        <v>0</v>
      </c>
      <c r="AI55" s="92">
        <v>0</v>
      </c>
      <c r="AJ55" s="93"/>
      <c r="AK55" s="103">
        <v>44994.777000000002</v>
      </c>
      <c r="AL55" s="132"/>
      <c r="AM55" s="132"/>
      <c r="AN55" s="132"/>
      <c r="AO55" s="132"/>
      <c r="AP55" s="132"/>
      <c r="AQ55" s="132"/>
      <c r="AR55" s="132"/>
    </row>
    <row r="56" spans="1:44" ht="11.25" customHeight="1" x14ac:dyDescent="0.2">
      <c r="A56" s="21"/>
      <c r="B56" s="23"/>
      <c r="C56" s="2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19" t="s">
        <v>6</v>
      </c>
      <c r="V56" s="119"/>
      <c r="W56" s="119"/>
      <c r="X56" s="119"/>
      <c r="Y56" s="119"/>
      <c r="Z56" s="119"/>
      <c r="AA56" s="119"/>
      <c r="AB56" s="119"/>
      <c r="AC56" s="119"/>
      <c r="AD56" s="119"/>
      <c r="AE56" s="120"/>
      <c r="AF56" s="90">
        <v>10</v>
      </c>
      <c r="AG56" s="90">
        <v>4</v>
      </c>
      <c r="AH56" s="91">
        <v>0</v>
      </c>
      <c r="AI56" s="92">
        <v>0</v>
      </c>
      <c r="AJ56" s="93"/>
      <c r="AK56" s="103">
        <v>256742.546</v>
      </c>
      <c r="AL56" s="132"/>
      <c r="AM56" s="132"/>
      <c r="AN56" s="132"/>
      <c r="AO56" s="132"/>
      <c r="AP56" s="132"/>
      <c r="AQ56" s="132"/>
      <c r="AR56" s="132"/>
    </row>
    <row r="57" spans="1:44" ht="12.75" customHeight="1" x14ac:dyDescent="0.2">
      <c r="U57" s="119" t="s">
        <v>5</v>
      </c>
      <c r="V57" s="119"/>
      <c r="W57" s="119"/>
      <c r="X57" s="119"/>
      <c r="Y57" s="119"/>
      <c r="Z57" s="119"/>
      <c r="AA57" s="119"/>
      <c r="AB57" s="119"/>
      <c r="AC57" s="119"/>
      <c r="AD57" s="119"/>
      <c r="AE57" s="120"/>
      <c r="AF57" s="90">
        <v>10</v>
      </c>
      <c r="AG57" s="90">
        <v>6</v>
      </c>
      <c r="AH57" s="91">
        <v>0</v>
      </c>
      <c r="AI57" s="92">
        <v>0</v>
      </c>
      <c r="AJ57" s="93"/>
      <c r="AK57" s="103">
        <v>4336.49</v>
      </c>
      <c r="AL57" s="132"/>
      <c r="AM57" s="132"/>
      <c r="AN57" s="132"/>
      <c r="AO57" s="132"/>
      <c r="AP57" s="132"/>
      <c r="AQ57" s="132"/>
      <c r="AR57" s="132"/>
    </row>
    <row r="58" spans="1:44" ht="12.75" customHeight="1" x14ac:dyDescent="0.2">
      <c r="U58" s="128" t="s">
        <v>4</v>
      </c>
      <c r="V58" s="128"/>
      <c r="W58" s="128"/>
      <c r="X58" s="128"/>
      <c r="Y58" s="128"/>
      <c r="Z58" s="128"/>
      <c r="AA58" s="128"/>
      <c r="AB58" s="128"/>
      <c r="AC58" s="128"/>
      <c r="AD58" s="128"/>
      <c r="AE58" s="129"/>
      <c r="AF58" s="97">
        <v>11</v>
      </c>
      <c r="AG58" s="97">
        <v>0</v>
      </c>
      <c r="AH58" s="98">
        <v>0</v>
      </c>
      <c r="AI58" s="99">
        <v>0</v>
      </c>
      <c r="AJ58" s="93"/>
      <c r="AK58" s="105">
        <v>11519.531999999999</v>
      </c>
      <c r="AL58" s="132"/>
      <c r="AM58" s="132"/>
      <c r="AN58" s="132"/>
      <c r="AO58" s="132"/>
      <c r="AP58" s="132"/>
      <c r="AQ58" s="132"/>
      <c r="AR58" s="132"/>
    </row>
    <row r="59" spans="1:44" ht="12.75" customHeight="1" x14ac:dyDescent="0.2">
      <c r="U59" s="119" t="s">
        <v>3</v>
      </c>
      <c r="V59" s="119"/>
      <c r="W59" s="119"/>
      <c r="X59" s="119"/>
      <c r="Y59" s="119"/>
      <c r="Z59" s="119"/>
      <c r="AA59" s="119"/>
      <c r="AB59" s="119"/>
      <c r="AC59" s="119"/>
      <c r="AD59" s="119"/>
      <c r="AE59" s="120"/>
      <c r="AF59" s="90">
        <v>11</v>
      </c>
      <c r="AG59" s="90">
        <v>1</v>
      </c>
      <c r="AH59" s="91">
        <v>0</v>
      </c>
      <c r="AI59" s="92">
        <v>0</v>
      </c>
      <c r="AJ59" s="93"/>
      <c r="AK59" s="103">
        <v>11519.531999999999</v>
      </c>
      <c r="AL59" s="132"/>
      <c r="AM59" s="132"/>
      <c r="AN59" s="132"/>
      <c r="AO59" s="132"/>
      <c r="AP59" s="132"/>
      <c r="AQ59" s="132"/>
      <c r="AR59" s="132"/>
    </row>
    <row r="60" spans="1:44" ht="12.75" customHeight="1" x14ac:dyDescent="0.2">
      <c r="U60" s="128" t="s">
        <v>2</v>
      </c>
      <c r="V60" s="128"/>
      <c r="W60" s="128"/>
      <c r="X60" s="128"/>
      <c r="Y60" s="128"/>
      <c r="Z60" s="128"/>
      <c r="AA60" s="128"/>
      <c r="AB60" s="128"/>
      <c r="AC60" s="128"/>
      <c r="AD60" s="128"/>
      <c r="AE60" s="129"/>
      <c r="AF60" s="97">
        <v>12</v>
      </c>
      <c r="AG60" s="97">
        <v>0</v>
      </c>
      <c r="AH60" s="98">
        <v>0</v>
      </c>
      <c r="AI60" s="99">
        <v>0</v>
      </c>
      <c r="AJ60" s="93"/>
      <c r="AK60" s="105">
        <v>18.044</v>
      </c>
      <c r="AL60" s="132"/>
      <c r="AM60" s="132"/>
      <c r="AN60" s="132"/>
      <c r="AO60" s="132"/>
      <c r="AP60" s="132"/>
      <c r="AQ60" s="132"/>
      <c r="AR60" s="132"/>
    </row>
    <row r="61" spans="1:44" ht="12.75" customHeight="1" x14ac:dyDescent="0.2">
      <c r="U61" s="119" t="s">
        <v>1</v>
      </c>
      <c r="V61" s="119"/>
      <c r="W61" s="119"/>
      <c r="X61" s="119"/>
      <c r="Y61" s="119"/>
      <c r="Z61" s="119"/>
      <c r="AA61" s="119"/>
      <c r="AB61" s="119"/>
      <c r="AC61" s="119"/>
      <c r="AD61" s="119"/>
      <c r="AE61" s="120"/>
      <c r="AF61" s="90">
        <v>12</v>
      </c>
      <c r="AG61" s="90">
        <v>2</v>
      </c>
      <c r="AH61" s="91">
        <v>0</v>
      </c>
      <c r="AI61" s="92">
        <v>0</v>
      </c>
      <c r="AJ61" s="93"/>
      <c r="AK61" s="103">
        <v>18.044</v>
      </c>
      <c r="AL61" s="132"/>
      <c r="AM61" s="132"/>
      <c r="AN61" s="132"/>
      <c r="AO61" s="132"/>
      <c r="AP61" s="132"/>
      <c r="AQ61" s="132"/>
      <c r="AR61" s="132"/>
    </row>
    <row r="62" spans="1:44" ht="12.75" customHeight="1" x14ac:dyDescent="0.2">
      <c r="U62" s="130" t="s">
        <v>86</v>
      </c>
      <c r="V62" s="130"/>
      <c r="W62" s="130"/>
      <c r="X62" s="130"/>
      <c r="Y62" s="130"/>
      <c r="Z62" s="130"/>
      <c r="AA62" s="130"/>
      <c r="AB62" s="130"/>
      <c r="AC62" s="130"/>
      <c r="AD62" s="130"/>
      <c r="AE62" s="131"/>
      <c r="AF62" s="94">
        <v>12</v>
      </c>
      <c r="AG62" s="94">
        <v>2</v>
      </c>
      <c r="AH62" s="95" t="s">
        <v>87</v>
      </c>
      <c r="AI62" s="96">
        <v>0</v>
      </c>
      <c r="AJ62" s="93"/>
      <c r="AK62" s="104">
        <v>18.044</v>
      </c>
      <c r="AL62" s="132"/>
      <c r="AM62" s="132"/>
      <c r="AN62" s="132"/>
      <c r="AO62" s="132"/>
      <c r="AP62" s="132"/>
      <c r="AQ62" s="132"/>
      <c r="AR62" s="132"/>
    </row>
    <row r="63" spans="1:44" ht="12.75" customHeight="1" x14ac:dyDescent="0.2">
      <c r="U63" s="130" t="s">
        <v>88</v>
      </c>
      <c r="V63" s="130"/>
      <c r="W63" s="130"/>
      <c r="X63" s="130"/>
      <c r="Y63" s="130"/>
      <c r="Z63" s="130"/>
      <c r="AA63" s="130"/>
      <c r="AB63" s="130"/>
      <c r="AC63" s="130"/>
      <c r="AD63" s="130"/>
      <c r="AE63" s="131"/>
      <c r="AF63" s="94">
        <v>12</v>
      </c>
      <c r="AG63" s="94">
        <v>2</v>
      </c>
      <c r="AH63" s="95" t="s">
        <v>89</v>
      </c>
      <c r="AI63" s="96">
        <v>0</v>
      </c>
      <c r="AJ63" s="93"/>
      <c r="AK63" s="104">
        <v>18.044</v>
      </c>
      <c r="AL63" s="132"/>
      <c r="AM63" s="132"/>
      <c r="AN63" s="132"/>
      <c r="AO63" s="132"/>
      <c r="AP63" s="132"/>
      <c r="AQ63" s="132"/>
      <c r="AR63" s="132"/>
    </row>
    <row r="64" spans="1:44" ht="12.75" customHeight="1" x14ac:dyDescent="0.2">
      <c r="U64" s="130" t="s">
        <v>96</v>
      </c>
      <c r="V64" s="130"/>
      <c r="W64" s="130"/>
      <c r="X64" s="130"/>
      <c r="Y64" s="130"/>
      <c r="Z64" s="130"/>
      <c r="AA64" s="130"/>
      <c r="AB64" s="130"/>
      <c r="AC64" s="130"/>
      <c r="AD64" s="130"/>
      <c r="AE64" s="131"/>
      <c r="AF64" s="94">
        <v>12</v>
      </c>
      <c r="AG64" s="94">
        <v>2</v>
      </c>
      <c r="AH64" s="95" t="s">
        <v>97</v>
      </c>
      <c r="AI64" s="96">
        <v>0</v>
      </c>
      <c r="AJ64" s="93"/>
      <c r="AK64" s="104">
        <v>18.044</v>
      </c>
      <c r="AL64" s="132"/>
      <c r="AM64" s="132"/>
      <c r="AN64" s="132"/>
      <c r="AO64" s="132"/>
      <c r="AP64" s="132"/>
      <c r="AQ64" s="132"/>
      <c r="AR64" s="132"/>
    </row>
    <row r="65" spans="21:44" ht="12.75" customHeight="1" x14ac:dyDescent="0.2">
      <c r="U65" s="130" t="s">
        <v>80</v>
      </c>
      <c r="V65" s="130"/>
      <c r="W65" s="130"/>
      <c r="X65" s="130"/>
      <c r="Y65" s="130"/>
      <c r="Z65" s="130"/>
      <c r="AA65" s="130"/>
      <c r="AB65" s="130"/>
      <c r="AC65" s="130"/>
      <c r="AD65" s="130"/>
      <c r="AE65" s="131"/>
      <c r="AF65" s="94">
        <v>12</v>
      </c>
      <c r="AG65" s="94">
        <v>2</v>
      </c>
      <c r="AH65" s="95" t="s">
        <v>97</v>
      </c>
      <c r="AI65" s="96" t="s">
        <v>81</v>
      </c>
      <c r="AJ65" s="93"/>
      <c r="AK65" s="104">
        <v>18.044</v>
      </c>
      <c r="AL65" s="132"/>
      <c r="AM65" s="132"/>
      <c r="AN65" s="132"/>
      <c r="AO65" s="132"/>
      <c r="AP65" s="132"/>
      <c r="AQ65" s="132"/>
      <c r="AR65" s="132"/>
    </row>
    <row r="66" spans="21:44" ht="12.75" customHeight="1" x14ac:dyDescent="0.2">
      <c r="U66" s="130" t="s">
        <v>82</v>
      </c>
      <c r="V66" s="130"/>
      <c r="W66" s="130"/>
      <c r="X66" s="130"/>
      <c r="Y66" s="130"/>
      <c r="Z66" s="130"/>
      <c r="AA66" s="130"/>
      <c r="AB66" s="130"/>
      <c r="AC66" s="130"/>
      <c r="AD66" s="130"/>
      <c r="AE66" s="131"/>
      <c r="AF66" s="94">
        <v>12</v>
      </c>
      <c r="AG66" s="94">
        <v>2</v>
      </c>
      <c r="AH66" s="95" t="s">
        <v>97</v>
      </c>
      <c r="AI66" s="96" t="s">
        <v>83</v>
      </c>
      <c r="AJ66" s="93"/>
      <c r="AK66" s="104">
        <v>18.044</v>
      </c>
      <c r="AL66" s="127"/>
      <c r="AM66" s="127"/>
      <c r="AN66" s="127"/>
      <c r="AO66" s="127"/>
      <c r="AP66" s="127"/>
      <c r="AQ66" s="127"/>
      <c r="AR66" s="127"/>
    </row>
    <row r="67" spans="21:44" ht="12.75" customHeight="1" x14ac:dyDescent="0.2">
      <c r="U67" s="130" t="s">
        <v>84</v>
      </c>
      <c r="V67" s="130"/>
      <c r="W67" s="130"/>
      <c r="X67" s="130"/>
      <c r="Y67" s="130"/>
      <c r="Z67" s="130"/>
      <c r="AA67" s="130"/>
      <c r="AB67" s="130"/>
      <c r="AC67" s="130"/>
      <c r="AD67" s="130"/>
      <c r="AE67" s="131"/>
      <c r="AF67" s="94">
        <v>12</v>
      </c>
      <c r="AG67" s="94">
        <v>2</v>
      </c>
      <c r="AH67" s="95" t="s">
        <v>97</v>
      </c>
      <c r="AI67" s="96" t="s">
        <v>85</v>
      </c>
      <c r="AJ67" s="93"/>
      <c r="AK67" s="104">
        <v>18.044</v>
      </c>
      <c r="AL67" s="132"/>
      <c r="AM67" s="132"/>
      <c r="AN67" s="132"/>
      <c r="AO67" s="132"/>
      <c r="AP67" s="132"/>
      <c r="AQ67" s="132"/>
      <c r="AR67" s="132"/>
    </row>
    <row r="68" spans="21:44" ht="12.75" customHeight="1" x14ac:dyDescent="0.2">
      <c r="U68" s="128" t="s">
        <v>98</v>
      </c>
      <c r="V68" s="128"/>
      <c r="W68" s="128"/>
      <c r="X68" s="128"/>
      <c r="Y68" s="128"/>
      <c r="Z68" s="128"/>
      <c r="AA68" s="128"/>
      <c r="AB68" s="128"/>
      <c r="AC68" s="128"/>
      <c r="AD68" s="128"/>
      <c r="AE68" s="129"/>
      <c r="AF68" s="97">
        <v>13</v>
      </c>
      <c r="AG68" s="97">
        <v>0</v>
      </c>
      <c r="AH68" s="98">
        <v>0</v>
      </c>
      <c r="AI68" s="99">
        <v>0</v>
      </c>
      <c r="AJ68" s="93"/>
      <c r="AK68" s="105">
        <v>0.30199999999999999</v>
      </c>
      <c r="AL68" s="132"/>
      <c r="AM68" s="132"/>
      <c r="AN68" s="132"/>
      <c r="AO68" s="132"/>
      <c r="AP68" s="132"/>
      <c r="AQ68" s="132"/>
      <c r="AR68" s="132"/>
    </row>
    <row r="69" spans="21:44" ht="12.75" customHeight="1" x14ac:dyDescent="0.2">
      <c r="U69" s="119" t="s">
        <v>99</v>
      </c>
      <c r="V69" s="119"/>
      <c r="W69" s="119"/>
      <c r="X69" s="119"/>
      <c r="Y69" s="119"/>
      <c r="Z69" s="119"/>
      <c r="AA69" s="119"/>
      <c r="AB69" s="119"/>
      <c r="AC69" s="119"/>
      <c r="AD69" s="119"/>
      <c r="AE69" s="120"/>
      <c r="AF69" s="90">
        <v>13</v>
      </c>
      <c r="AG69" s="90">
        <v>1</v>
      </c>
      <c r="AH69" s="91">
        <v>0</v>
      </c>
      <c r="AI69" s="92">
        <v>0</v>
      </c>
      <c r="AJ69" s="93"/>
      <c r="AK69" s="103">
        <v>0.30199999999999999</v>
      </c>
      <c r="AL69" s="132"/>
      <c r="AM69" s="132"/>
      <c r="AN69" s="132"/>
      <c r="AO69" s="132"/>
      <c r="AP69" s="132"/>
      <c r="AQ69" s="132"/>
      <c r="AR69" s="132"/>
    </row>
    <row r="70" spans="21:44" ht="12.75" customHeight="1" x14ac:dyDescent="0.2">
      <c r="U70" s="130" t="s">
        <v>86</v>
      </c>
      <c r="V70" s="130"/>
      <c r="W70" s="130"/>
      <c r="X70" s="130"/>
      <c r="Y70" s="130"/>
      <c r="Z70" s="130"/>
      <c r="AA70" s="130"/>
      <c r="AB70" s="130"/>
      <c r="AC70" s="130"/>
      <c r="AD70" s="130"/>
      <c r="AE70" s="131"/>
      <c r="AF70" s="94">
        <v>13</v>
      </c>
      <c r="AG70" s="94">
        <v>1</v>
      </c>
      <c r="AH70" s="95" t="s">
        <v>87</v>
      </c>
      <c r="AI70" s="96">
        <v>0</v>
      </c>
      <c r="AJ70" s="93"/>
      <c r="AK70" s="104">
        <v>0.30199999999999999</v>
      </c>
      <c r="AL70" s="132"/>
      <c r="AM70" s="132"/>
      <c r="AN70" s="132"/>
      <c r="AO70" s="132"/>
      <c r="AP70" s="132"/>
      <c r="AQ70" s="132"/>
      <c r="AR70" s="132"/>
    </row>
    <row r="71" spans="21:44" ht="12.75" customHeight="1" x14ac:dyDescent="0.2">
      <c r="U71" s="130" t="s">
        <v>100</v>
      </c>
      <c r="V71" s="130"/>
      <c r="W71" s="130"/>
      <c r="X71" s="130"/>
      <c r="Y71" s="130"/>
      <c r="Z71" s="130"/>
      <c r="AA71" s="130"/>
      <c r="AB71" s="130"/>
      <c r="AC71" s="130"/>
      <c r="AD71" s="130"/>
      <c r="AE71" s="131"/>
      <c r="AF71" s="94">
        <v>13</v>
      </c>
      <c r="AG71" s="94">
        <v>1</v>
      </c>
      <c r="AH71" s="95" t="s">
        <v>101</v>
      </c>
      <c r="AI71" s="96">
        <v>0</v>
      </c>
      <c r="AJ71" s="93"/>
      <c r="AK71" s="104">
        <v>0.30199999999999999</v>
      </c>
      <c r="AL71" s="132"/>
      <c r="AM71" s="132"/>
      <c r="AN71" s="132"/>
      <c r="AO71" s="132"/>
      <c r="AP71" s="132"/>
      <c r="AQ71" s="132"/>
      <c r="AR71" s="132"/>
    </row>
    <row r="72" spans="21:44" ht="12.75" customHeight="1" x14ac:dyDescent="0.2">
      <c r="U72" s="130" t="s">
        <v>102</v>
      </c>
      <c r="V72" s="130"/>
      <c r="W72" s="130"/>
      <c r="X72" s="130"/>
      <c r="Y72" s="130"/>
      <c r="Z72" s="130"/>
      <c r="AA72" s="130"/>
      <c r="AB72" s="130"/>
      <c r="AC72" s="130"/>
      <c r="AD72" s="130"/>
      <c r="AE72" s="131"/>
      <c r="AF72" s="94">
        <v>13</v>
      </c>
      <c r="AG72" s="94">
        <v>1</v>
      </c>
      <c r="AH72" s="95" t="s">
        <v>103</v>
      </c>
      <c r="AI72" s="96">
        <v>0</v>
      </c>
      <c r="AJ72" s="93"/>
      <c r="AK72" s="104">
        <v>0.30199999999999999</v>
      </c>
      <c r="AL72" s="132"/>
      <c r="AM72" s="132"/>
      <c r="AN72" s="132"/>
      <c r="AO72" s="132"/>
      <c r="AP72" s="132"/>
      <c r="AQ72" s="132"/>
      <c r="AR72" s="132"/>
    </row>
    <row r="73" spans="21:44" ht="12.75" customHeight="1" x14ac:dyDescent="0.2">
      <c r="U73" s="130" t="s">
        <v>104</v>
      </c>
      <c r="V73" s="130"/>
      <c r="W73" s="130"/>
      <c r="X73" s="130"/>
      <c r="Y73" s="130"/>
      <c r="Z73" s="130"/>
      <c r="AA73" s="130"/>
      <c r="AB73" s="130"/>
      <c r="AC73" s="130"/>
      <c r="AD73" s="130"/>
      <c r="AE73" s="131"/>
      <c r="AF73" s="94">
        <v>13</v>
      </c>
      <c r="AG73" s="94">
        <v>1</v>
      </c>
      <c r="AH73" s="95" t="s">
        <v>103</v>
      </c>
      <c r="AI73" s="96" t="s">
        <v>105</v>
      </c>
      <c r="AJ73" s="93"/>
      <c r="AK73" s="104">
        <v>0.30199999999999999</v>
      </c>
      <c r="AL73" s="132"/>
      <c r="AM73" s="132"/>
      <c r="AN73" s="132"/>
      <c r="AO73" s="132"/>
      <c r="AP73" s="132"/>
      <c r="AQ73" s="132"/>
      <c r="AR73" s="132"/>
    </row>
    <row r="74" spans="21:44" ht="12.75" customHeight="1" thickBot="1" x14ac:dyDescent="0.25">
      <c r="U74" s="134" t="s">
        <v>106</v>
      </c>
      <c r="V74" s="134"/>
      <c r="W74" s="134"/>
      <c r="X74" s="134"/>
      <c r="Y74" s="134"/>
      <c r="Z74" s="134"/>
      <c r="AA74" s="134"/>
      <c r="AB74" s="134"/>
      <c r="AC74" s="134"/>
      <c r="AD74" s="134"/>
      <c r="AE74" s="135"/>
      <c r="AF74" s="100">
        <v>13</v>
      </c>
      <c r="AG74" s="100">
        <v>1</v>
      </c>
      <c r="AH74" s="101" t="s">
        <v>103</v>
      </c>
      <c r="AI74" s="77" t="s">
        <v>107</v>
      </c>
      <c r="AJ74" s="102"/>
      <c r="AK74" s="106">
        <v>0.30199999999999999</v>
      </c>
      <c r="AL74" s="132"/>
      <c r="AM74" s="132"/>
      <c r="AN74" s="132"/>
      <c r="AO74" s="132"/>
      <c r="AP74" s="132"/>
      <c r="AQ74" s="132"/>
      <c r="AR74" s="132"/>
    </row>
    <row r="75" spans="21:44" ht="12.75" customHeight="1" x14ac:dyDescent="0.2">
      <c r="AL75" s="132"/>
      <c r="AM75" s="132"/>
      <c r="AN75" s="132"/>
      <c r="AO75" s="132"/>
      <c r="AP75" s="132"/>
      <c r="AQ75" s="132"/>
      <c r="AR75" s="132"/>
    </row>
    <row r="76" spans="21:44" ht="12.75" customHeight="1" x14ac:dyDescent="0.2">
      <c r="AL76" s="132"/>
      <c r="AM76" s="132"/>
      <c r="AN76" s="132"/>
      <c r="AO76" s="132"/>
      <c r="AP76" s="132"/>
      <c r="AQ76" s="132"/>
      <c r="AR76" s="132"/>
    </row>
    <row r="77" spans="21:44" ht="12.75" customHeight="1" x14ac:dyDescent="0.2">
      <c r="AL77" s="132"/>
      <c r="AM77" s="132"/>
      <c r="AN77" s="132"/>
      <c r="AO77" s="132"/>
      <c r="AP77" s="132"/>
      <c r="AQ77" s="132"/>
      <c r="AR77" s="132"/>
    </row>
    <row r="78" spans="21:44" ht="12.75" customHeight="1" x14ac:dyDescent="0.2">
      <c r="AL78" s="132"/>
      <c r="AM78" s="132"/>
      <c r="AN78" s="132"/>
      <c r="AO78" s="132"/>
      <c r="AP78" s="132"/>
      <c r="AQ78" s="132"/>
      <c r="AR78" s="132"/>
    </row>
    <row r="79" spans="21:44" ht="12.75" customHeight="1" x14ac:dyDescent="0.2">
      <c r="AL79" s="132"/>
      <c r="AM79" s="132"/>
      <c r="AN79" s="132"/>
      <c r="AO79" s="132"/>
      <c r="AP79" s="132"/>
      <c r="AQ79" s="132"/>
      <c r="AR79" s="132"/>
    </row>
    <row r="80" spans="21:44" ht="12.75" customHeight="1" x14ac:dyDescent="0.2">
      <c r="AL80" s="132"/>
      <c r="AM80" s="132"/>
      <c r="AN80" s="132"/>
      <c r="AO80" s="132"/>
      <c r="AP80" s="132"/>
      <c r="AQ80" s="132"/>
      <c r="AR80" s="132"/>
    </row>
    <row r="81" spans="38:44" ht="12.75" customHeight="1" x14ac:dyDescent="0.2">
      <c r="AL81" s="132"/>
      <c r="AM81" s="132"/>
      <c r="AN81" s="132"/>
      <c r="AO81" s="132"/>
      <c r="AP81" s="132"/>
      <c r="AQ81" s="132"/>
      <c r="AR81" s="132"/>
    </row>
    <row r="82" spans="38:44" ht="12.75" customHeight="1" x14ac:dyDescent="0.2">
      <c r="AL82" s="132"/>
      <c r="AM82" s="132"/>
      <c r="AN82" s="132"/>
      <c r="AO82" s="132"/>
      <c r="AP82" s="132"/>
      <c r="AQ82" s="132"/>
      <c r="AR82" s="132"/>
    </row>
    <row r="83" spans="38:44" ht="12.75" customHeight="1" x14ac:dyDescent="0.2">
      <c r="AL83" s="132"/>
      <c r="AM83" s="132"/>
      <c r="AN83" s="132"/>
      <c r="AO83" s="132"/>
      <c r="AP83" s="132"/>
      <c r="AQ83" s="132"/>
      <c r="AR83" s="132"/>
    </row>
    <row r="84" spans="38:44" ht="12.75" customHeight="1" x14ac:dyDescent="0.2">
      <c r="AL84" s="132"/>
      <c r="AM84" s="132"/>
      <c r="AN84" s="132"/>
      <c r="AO84" s="132"/>
      <c r="AP84" s="132"/>
      <c r="AQ84" s="132"/>
      <c r="AR84" s="132"/>
    </row>
    <row r="85" spans="38:44" ht="12.75" customHeight="1" x14ac:dyDescent="0.2">
      <c r="AL85" s="132"/>
      <c r="AM85" s="132"/>
      <c r="AN85" s="132"/>
      <c r="AO85" s="132"/>
      <c r="AP85" s="132"/>
      <c r="AQ85" s="132"/>
      <c r="AR85" s="132"/>
    </row>
    <row r="86" spans="38:44" ht="12.75" customHeight="1" x14ac:dyDescent="0.2">
      <c r="AL86" s="132"/>
      <c r="AM86" s="132"/>
      <c r="AN86" s="132"/>
      <c r="AO86" s="132"/>
      <c r="AP86" s="132"/>
      <c r="AQ86" s="132"/>
      <c r="AR86" s="132"/>
    </row>
    <row r="87" spans="38:44" ht="12.75" customHeight="1" x14ac:dyDescent="0.2">
      <c r="AL87" s="132"/>
      <c r="AM87" s="132"/>
      <c r="AN87" s="132"/>
      <c r="AO87" s="132"/>
      <c r="AP87" s="132"/>
      <c r="AQ87" s="132"/>
      <c r="AR87" s="132"/>
    </row>
    <row r="88" spans="38:44" ht="12.75" customHeight="1" x14ac:dyDescent="0.2">
      <c r="AL88" s="132"/>
      <c r="AM88" s="132"/>
      <c r="AN88" s="132"/>
      <c r="AO88" s="132"/>
      <c r="AP88" s="132"/>
      <c r="AQ88" s="132"/>
      <c r="AR88" s="132"/>
    </row>
    <row r="89" spans="38:44" ht="12.75" customHeight="1" x14ac:dyDescent="0.2">
      <c r="AL89" s="132"/>
      <c r="AM89" s="132"/>
      <c r="AN89" s="132"/>
      <c r="AO89" s="132"/>
      <c r="AP89" s="132"/>
      <c r="AQ89" s="132"/>
      <c r="AR89" s="132"/>
    </row>
    <row r="90" spans="38:44" ht="12.75" customHeight="1" x14ac:dyDescent="0.2">
      <c r="AL90" s="132"/>
      <c r="AM90" s="132"/>
      <c r="AN90" s="132"/>
      <c r="AO90" s="132"/>
      <c r="AP90" s="132"/>
      <c r="AQ90" s="132"/>
      <c r="AR90" s="132"/>
    </row>
    <row r="91" spans="38:44" ht="12.75" customHeight="1" x14ac:dyDescent="0.2">
      <c r="AL91" s="132"/>
      <c r="AM91" s="132"/>
      <c r="AN91" s="132"/>
      <c r="AO91" s="132"/>
      <c r="AP91" s="132"/>
      <c r="AQ91" s="132"/>
      <c r="AR91" s="132"/>
    </row>
    <row r="92" spans="38:44" ht="12.75" customHeight="1" x14ac:dyDescent="0.2">
      <c r="AL92" s="132"/>
      <c r="AM92" s="132"/>
      <c r="AN92" s="132"/>
      <c r="AO92" s="132"/>
      <c r="AP92" s="132"/>
      <c r="AQ92" s="132"/>
      <c r="AR92" s="132"/>
    </row>
    <row r="93" spans="38:44" ht="12.75" customHeight="1" x14ac:dyDescent="0.2">
      <c r="AL93" s="132"/>
      <c r="AM93" s="132"/>
      <c r="AN93" s="132"/>
      <c r="AO93" s="132"/>
      <c r="AP93" s="132"/>
      <c r="AQ93" s="132"/>
      <c r="AR93" s="132"/>
    </row>
    <row r="94" spans="38:44" ht="12.75" customHeight="1" x14ac:dyDescent="0.2">
      <c r="AL94" s="132"/>
      <c r="AM94" s="132"/>
      <c r="AN94" s="132"/>
      <c r="AO94" s="132"/>
      <c r="AP94" s="132"/>
      <c r="AQ94" s="132"/>
      <c r="AR94" s="132"/>
    </row>
    <row r="95" spans="38:44" ht="12.75" customHeight="1" x14ac:dyDescent="0.2">
      <c r="AL95" s="132"/>
      <c r="AM95" s="132"/>
      <c r="AN95" s="132"/>
      <c r="AO95" s="132"/>
      <c r="AP95" s="132"/>
      <c r="AQ95" s="132"/>
      <c r="AR95" s="132"/>
    </row>
    <row r="96" spans="38:44" ht="12.75" customHeight="1" x14ac:dyDescent="0.2">
      <c r="AL96" s="127"/>
      <c r="AM96" s="127"/>
      <c r="AN96" s="127"/>
      <c r="AO96" s="127"/>
      <c r="AP96" s="127"/>
      <c r="AQ96" s="127"/>
      <c r="AR96" s="127"/>
    </row>
    <row r="97" spans="38:44" ht="12.75" customHeight="1" x14ac:dyDescent="0.2">
      <c r="AL97" s="132"/>
      <c r="AM97" s="132"/>
      <c r="AN97" s="132"/>
      <c r="AO97" s="132"/>
      <c r="AP97" s="132"/>
      <c r="AQ97" s="132"/>
      <c r="AR97" s="132"/>
    </row>
    <row r="98" spans="38:44" ht="12.75" customHeight="1" x14ac:dyDescent="0.2">
      <c r="AL98" s="132"/>
      <c r="AM98" s="132"/>
      <c r="AN98" s="132"/>
      <c r="AO98" s="132"/>
      <c r="AP98" s="132"/>
      <c r="AQ98" s="132"/>
      <c r="AR98" s="132"/>
    </row>
    <row r="99" spans="38:44" ht="12.75" customHeight="1" x14ac:dyDescent="0.2">
      <c r="AL99" s="132"/>
      <c r="AM99" s="132"/>
      <c r="AN99" s="132"/>
      <c r="AO99" s="132"/>
      <c r="AP99" s="132"/>
      <c r="AQ99" s="132"/>
      <c r="AR99" s="132"/>
    </row>
    <row r="100" spans="38:44" ht="12.75" customHeight="1" x14ac:dyDescent="0.2">
      <c r="AL100" s="132"/>
      <c r="AM100" s="132"/>
      <c r="AN100" s="132"/>
      <c r="AO100" s="132"/>
      <c r="AP100" s="132"/>
      <c r="AQ100" s="132"/>
      <c r="AR100" s="132"/>
    </row>
    <row r="101" spans="38:44" ht="12.75" customHeight="1" x14ac:dyDescent="0.2">
      <c r="AL101" s="132"/>
      <c r="AM101" s="132"/>
      <c r="AN101" s="132"/>
      <c r="AO101" s="132"/>
      <c r="AP101" s="132"/>
      <c r="AQ101" s="132"/>
      <c r="AR101" s="132"/>
    </row>
    <row r="102" spans="38:44" ht="12.75" customHeight="1" x14ac:dyDescent="0.2">
      <c r="AL102" s="132"/>
      <c r="AM102" s="132"/>
      <c r="AN102" s="132"/>
      <c r="AO102" s="132"/>
      <c r="AP102" s="132"/>
      <c r="AQ102" s="132"/>
      <c r="AR102" s="132"/>
    </row>
    <row r="103" spans="38:44" ht="12.75" customHeight="1" x14ac:dyDescent="0.2">
      <c r="AL103" s="132"/>
      <c r="AM103" s="132"/>
      <c r="AN103" s="132"/>
      <c r="AO103" s="132"/>
      <c r="AP103" s="132"/>
      <c r="AQ103" s="132"/>
      <c r="AR103" s="132"/>
    </row>
    <row r="104" spans="38:44" ht="12.75" customHeight="1" x14ac:dyDescent="0.2">
      <c r="AL104" s="132"/>
      <c r="AM104" s="132"/>
      <c r="AN104" s="132"/>
      <c r="AO104" s="132"/>
      <c r="AP104" s="132"/>
      <c r="AQ104" s="132"/>
      <c r="AR104" s="132"/>
    </row>
    <row r="105" spans="38:44" ht="12.75" customHeight="1" x14ac:dyDescent="0.2">
      <c r="AL105" s="132"/>
      <c r="AM105" s="132"/>
      <c r="AN105" s="132"/>
      <c r="AO105" s="132"/>
      <c r="AP105" s="132"/>
      <c r="AQ105" s="132"/>
      <c r="AR105" s="132"/>
    </row>
    <row r="106" spans="38:44" ht="12.75" customHeight="1" x14ac:dyDescent="0.2">
      <c r="AL106" s="132"/>
      <c r="AM106" s="132"/>
      <c r="AN106" s="132"/>
      <c r="AO106" s="132"/>
      <c r="AP106" s="132"/>
      <c r="AQ106" s="132"/>
      <c r="AR106" s="132"/>
    </row>
    <row r="107" spans="38:44" ht="12.75" customHeight="1" x14ac:dyDescent="0.2">
      <c r="AL107" s="132"/>
      <c r="AM107" s="132"/>
      <c r="AN107" s="132"/>
      <c r="AO107" s="132"/>
      <c r="AP107" s="132"/>
      <c r="AQ107" s="132"/>
      <c r="AR107" s="132"/>
    </row>
    <row r="108" spans="38:44" ht="12.75" customHeight="1" x14ac:dyDescent="0.2">
      <c r="AL108" s="132"/>
      <c r="AM108" s="132"/>
      <c r="AN108" s="132"/>
      <c r="AO108" s="132"/>
      <c r="AP108" s="132"/>
      <c r="AQ108" s="132"/>
      <c r="AR108" s="132"/>
    </row>
    <row r="109" spans="38:44" ht="12.75" customHeight="1" x14ac:dyDescent="0.2">
      <c r="AL109" s="132"/>
      <c r="AM109" s="132"/>
      <c r="AN109" s="132"/>
      <c r="AO109" s="132"/>
      <c r="AP109" s="132"/>
      <c r="AQ109" s="132"/>
      <c r="AR109" s="132"/>
    </row>
    <row r="110" spans="38:44" ht="12.75" customHeight="1" x14ac:dyDescent="0.2">
      <c r="AL110" s="132"/>
      <c r="AM110" s="132"/>
      <c r="AN110" s="132"/>
      <c r="AO110" s="132"/>
      <c r="AP110" s="132"/>
      <c r="AQ110" s="132"/>
      <c r="AR110" s="132"/>
    </row>
    <row r="111" spans="38:44" ht="12.75" customHeight="1" x14ac:dyDescent="0.2">
      <c r="AL111" s="132"/>
      <c r="AM111" s="132"/>
      <c r="AN111" s="132"/>
      <c r="AO111" s="132"/>
      <c r="AP111" s="132"/>
      <c r="AQ111" s="132"/>
      <c r="AR111" s="132"/>
    </row>
    <row r="112" spans="38:44" ht="12.75" customHeight="1" x14ac:dyDescent="0.2">
      <c r="AL112" s="132"/>
      <c r="AM112" s="132"/>
      <c r="AN112" s="132"/>
      <c r="AO112" s="132"/>
      <c r="AP112" s="132"/>
      <c r="AQ112" s="132"/>
      <c r="AR112" s="132"/>
    </row>
    <row r="113" spans="38:44" ht="12.75" customHeight="1" x14ac:dyDescent="0.2">
      <c r="AL113" s="132"/>
      <c r="AM113" s="132"/>
      <c r="AN113" s="132"/>
      <c r="AO113" s="132"/>
      <c r="AP113" s="132"/>
      <c r="AQ113" s="132"/>
      <c r="AR113" s="132"/>
    </row>
    <row r="114" spans="38:44" ht="12.75" customHeight="1" x14ac:dyDescent="0.2">
      <c r="AL114" s="132"/>
      <c r="AM114" s="132"/>
      <c r="AN114" s="132"/>
      <c r="AO114" s="132"/>
      <c r="AP114" s="132"/>
      <c r="AQ114" s="132"/>
      <c r="AR114" s="132"/>
    </row>
    <row r="115" spans="38:44" x14ac:dyDescent="0.2">
      <c r="AL115" s="132"/>
      <c r="AM115" s="132"/>
      <c r="AN115" s="132"/>
      <c r="AO115" s="132"/>
      <c r="AP115" s="132"/>
      <c r="AQ115" s="132"/>
      <c r="AR115" s="132"/>
    </row>
    <row r="116" spans="38:44" ht="12.75" customHeight="1" x14ac:dyDescent="0.2">
      <c r="AL116" s="132"/>
      <c r="AM116" s="132"/>
      <c r="AN116" s="132"/>
      <c r="AO116" s="132"/>
      <c r="AP116" s="132"/>
      <c r="AQ116" s="132"/>
      <c r="AR116" s="132"/>
    </row>
    <row r="117" spans="38:44" ht="12.75" customHeight="1" x14ac:dyDescent="0.2">
      <c r="AL117" s="132"/>
      <c r="AM117" s="132"/>
      <c r="AN117" s="132"/>
      <c r="AO117" s="132"/>
      <c r="AP117" s="132"/>
      <c r="AQ117" s="132"/>
      <c r="AR117" s="132"/>
    </row>
    <row r="118" spans="38:44" ht="12.75" customHeight="1" x14ac:dyDescent="0.2">
      <c r="AL118" s="132"/>
      <c r="AM118" s="132"/>
      <c r="AN118" s="132"/>
      <c r="AO118" s="132"/>
      <c r="AP118" s="132"/>
      <c r="AQ118" s="132"/>
      <c r="AR118" s="132"/>
    </row>
    <row r="119" spans="38:44" ht="12.75" customHeight="1" x14ac:dyDescent="0.2">
      <c r="AL119" s="132"/>
      <c r="AM119" s="132"/>
      <c r="AN119" s="132"/>
      <c r="AO119" s="132"/>
      <c r="AP119" s="132"/>
      <c r="AQ119" s="132"/>
      <c r="AR119" s="132"/>
    </row>
    <row r="120" spans="38:44" x14ac:dyDescent="0.2">
      <c r="AL120" s="132"/>
      <c r="AM120" s="132"/>
      <c r="AN120" s="132"/>
      <c r="AO120" s="132"/>
      <c r="AP120" s="132"/>
      <c r="AQ120" s="132"/>
      <c r="AR120" s="132"/>
    </row>
    <row r="121" spans="38:44" x14ac:dyDescent="0.2">
      <c r="AL121" s="132"/>
      <c r="AM121" s="132"/>
      <c r="AN121" s="132"/>
      <c r="AO121" s="132"/>
      <c r="AP121" s="132"/>
      <c r="AQ121" s="132"/>
      <c r="AR121" s="132"/>
    </row>
    <row r="122" spans="38:44" x14ac:dyDescent="0.2">
      <c r="AL122" s="132"/>
      <c r="AM122" s="132"/>
      <c r="AN122" s="132"/>
      <c r="AO122" s="132"/>
      <c r="AP122" s="132"/>
      <c r="AQ122" s="132"/>
      <c r="AR122" s="132"/>
    </row>
    <row r="123" spans="38:44" x14ac:dyDescent="0.2">
      <c r="AL123" s="132"/>
      <c r="AM123" s="132"/>
      <c r="AN123" s="132"/>
      <c r="AO123" s="132"/>
      <c r="AP123" s="132"/>
      <c r="AQ123" s="132"/>
      <c r="AR123" s="132"/>
    </row>
    <row r="124" spans="38:44" x14ac:dyDescent="0.2">
      <c r="AL124" s="127"/>
      <c r="AM124" s="127"/>
      <c r="AN124" s="127"/>
      <c r="AO124" s="127"/>
      <c r="AP124" s="127"/>
      <c r="AQ124" s="127"/>
      <c r="AR124" s="127"/>
    </row>
    <row r="125" spans="38:44" x14ac:dyDescent="0.2">
      <c r="AL125" s="132"/>
      <c r="AM125" s="132"/>
      <c r="AN125" s="132"/>
      <c r="AO125" s="132"/>
      <c r="AP125" s="132"/>
      <c r="AQ125" s="132"/>
      <c r="AR125" s="132"/>
    </row>
    <row r="126" spans="38:44" x14ac:dyDescent="0.2">
      <c r="AL126" s="132"/>
      <c r="AM126" s="132"/>
      <c r="AN126" s="132"/>
      <c r="AO126" s="132"/>
      <c r="AP126" s="132"/>
      <c r="AQ126" s="132"/>
      <c r="AR126" s="132"/>
    </row>
    <row r="127" spans="38:44" x14ac:dyDescent="0.2">
      <c r="AL127" s="132"/>
      <c r="AM127" s="132"/>
      <c r="AN127" s="132"/>
      <c r="AO127" s="132"/>
      <c r="AP127" s="132"/>
      <c r="AQ127" s="132"/>
      <c r="AR127" s="132"/>
    </row>
    <row r="128" spans="38:44" x14ac:dyDescent="0.2">
      <c r="AL128" s="132"/>
      <c r="AM128" s="132"/>
      <c r="AN128" s="132"/>
      <c r="AO128" s="132"/>
      <c r="AP128" s="132"/>
      <c r="AQ128" s="132"/>
      <c r="AR128" s="132"/>
    </row>
    <row r="129" spans="38:44" x14ac:dyDescent="0.2">
      <c r="AL129" s="132"/>
      <c r="AM129" s="132"/>
      <c r="AN129" s="132"/>
      <c r="AO129" s="132"/>
      <c r="AP129" s="132"/>
      <c r="AQ129" s="132"/>
      <c r="AR129" s="132"/>
    </row>
    <row r="130" spans="38:44" x14ac:dyDescent="0.2">
      <c r="AL130" s="127"/>
      <c r="AM130" s="127"/>
      <c r="AN130" s="127"/>
      <c r="AO130" s="127"/>
      <c r="AP130" s="127"/>
      <c r="AQ130" s="127"/>
      <c r="AR130" s="127"/>
    </row>
    <row r="131" spans="38:44" x14ac:dyDescent="0.2">
      <c r="AL131" s="132"/>
      <c r="AM131" s="132"/>
      <c r="AN131" s="132"/>
      <c r="AO131" s="132"/>
      <c r="AP131" s="132"/>
      <c r="AQ131" s="132"/>
      <c r="AR131" s="132"/>
    </row>
    <row r="132" spans="38:44" x14ac:dyDescent="0.2">
      <c r="AL132" s="132"/>
      <c r="AM132" s="132"/>
      <c r="AN132" s="132"/>
      <c r="AO132" s="132"/>
      <c r="AP132" s="132"/>
      <c r="AQ132" s="132"/>
      <c r="AR132" s="132"/>
    </row>
    <row r="133" spans="38:44" x14ac:dyDescent="0.2">
      <c r="AL133" s="132"/>
      <c r="AM133" s="132"/>
      <c r="AN133" s="132"/>
      <c r="AO133" s="132"/>
      <c r="AP133" s="132"/>
      <c r="AQ133" s="132"/>
      <c r="AR133" s="132"/>
    </row>
    <row r="134" spans="38:44" x14ac:dyDescent="0.2">
      <c r="AL134" s="132"/>
      <c r="AM134" s="132"/>
      <c r="AN134" s="132"/>
      <c r="AO134" s="132"/>
      <c r="AP134" s="132"/>
      <c r="AQ134" s="132"/>
      <c r="AR134" s="132"/>
    </row>
    <row r="135" spans="38:44" x14ac:dyDescent="0.2">
      <c r="AL135" s="132"/>
      <c r="AM135" s="132"/>
      <c r="AN135" s="132"/>
      <c r="AO135" s="132"/>
      <c r="AP135" s="132"/>
      <c r="AQ135" s="132"/>
      <c r="AR135" s="132"/>
    </row>
    <row r="136" spans="38:44" x14ac:dyDescent="0.2">
      <c r="AL136" s="132"/>
      <c r="AM136" s="132"/>
      <c r="AN136" s="132"/>
      <c r="AO136" s="132"/>
      <c r="AP136" s="132"/>
      <c r="AQ136" s="132"/>
      <c r="AR136" s="132"/>
    </row>
    <row r="137" spans="38:44" x14ac:dyDescent="0.2">
      <c r="AL137" s="132"/>
      <c r="AM137" s="132"/>
      <c r="AN137" s="132"/>
      <c r="AO137" s="132"/>
      <c r="AP137" s="132"/>
      <c r="AQ137" s="132"/>
      <c r="AR137" s="132"/>
    </row>
    <row r="138" spans="38:44" x14ac:dyDescent="0.2">
      <c r="AL138" s="132"/>
      <c r="AM138" s="132"/>
      <c r="AN138" s="132"/>
      <c r="AO138" s="132"/>
      <c r="AP138" s="132"/>
      <c r="AQ138" s="132"/>
      <c r="AR138" s="132"/>
    </row>
    <row r="139" spans="38:44" x14ac:dyDescent="0.2">
      <c r="AL139" s="132"/>
      <c r="AM139" s="132"/>
      <c r="AN139" s="132"/>
      <c r="AO139" s="132"/>
      <c r="AP139" s="132"/>
      <c r="AQ139" s="132"/>
      <c r="AR139" s="132"/>
    </row>
    <row r="140" spans="38:44" x14ac:dyDescent="0.2">
      <c r="AL140" s="132"/>
      <c r="AM140" s="132"/>
      <c r="AN140" s="132"/>
      <c r="AO140" s="132"/>
      <c r="AP140" s="132"/>
      <c r="AQ140" s="132"/>
      <c r="AR140" s="132"/>
    </row>
    <row r="141" spans="38:44" x14ac:dyDescent="0.2">
      <c r="AL141" s="132"/>
      <c r="AM141" s="132"/>
      <c r="AN141" s="132"/>
      <c r="AO141" s="132"/>
      <c r="AP141" s="132"/>
      <c r="AQ141" s="132"/>
      <c r="AR141" s="132"/>
    </row>
    <row r="142" spans="38:44" x14ac:dyDescent="0.2">
      <c r="AL142" s="132"/>
      <c r="AM142" s="132"/>
      <c r="AN142" s="132"/>
      <c r="AO142" s="132"/>
      <c r="AP142" s="132"/>
      <c r="AQ142" s="132"/>
      <c r="AR142" s="132"/>
    </row>
    <row r="143" spans="38:44" x14ac:dyDescent="0.2">
      <c r="AL143" s="132"/>
      <c r="AM143" s="132"/>
      <c r="AN143" s="132"/>
      <c r="AO143" s="132"/>
      <c r="AP143" s="132"/>
      <c r="AQ143" s="132"/>
      <c r="AR143" s="132"/>
    </row>
    <row r="144" spans="38:44" x14ac:dyDescent="0.2">
      <c r="AL144" s="132"/>
      <c r="AM144" s="132"/>
      <c r="AN144" s="132"/>
      <c r="AO144" s="132"/>
      <c r="AP144" s="132"/>
      <c r="AQ144" s="132"/>
      <c r="AR144" s="132"/>
    </row>
    <row r="145" spans="38:44" x14ac:dyDescent="0.2">
      <c r="AL145" s="132"/>
      <c r="AM145" s="132"/>
      <c r="AN145" s="132"/>
      <c r="AO145" s="132"/>
      <c r="AP145" s="132"/>
      <c r="AQ145" s="132"/>
      <c r="AR145" s="132"/>
    </row>
    <row r="146" spans="38:44" x14ac:dyDescent="0.2">
      <c r="AL146" s="132"/>
      <c r="AM146" s="132"/>
      <c r="AN146" s="132"/>
      <c r="AO146" s="132"/>
      <c r="AP146" s="132"/>
      <c r="AQ146" s="132"/>
      <c r="AR146" s="132"/>
    </row>
    <row r="147" spans="38:44" x14ac:dyDescent="0.2">
      <c r="AL147" s="132"/>
      <c r="AM147" s="132"/>
      <c r="AN147" s="132"/>
      <c r="AO147" s="132"/>
      <c r="AP147" s="132"/>
      <c r="AQ147" s="132"/>
      <c r="AR147" s="132"/>
    </row>
    <row r="148" spans="38:44" x14ac:dyDescent="0.2">
      <c r="AL148" s="132"/>
      <c r="AM148" s="132"/>
      <c r="AN148" s="132"/>
      <c r="AO148" s="132"/>
      <c r="AP148" s="132"/>
      <c r="AQ148" s="132"/>
      <c r="AR148" s="132"/>
    </row>
    <row r="149" spans="38:44" x14ac:dyDescent="0.2">
      <c r="AL149" s="133"/>
      <c r="AM149" s="133"/>
      <c r="AN149" s="133"/>
      <c r="AO149" s="133"/>
      <c r="AP149" s="133"/>
      <c r="AQ149" s="133"/>
      <c r="AR149" s="133"/>
    </row>
    <row r="150" spans="38:44" x14ac:dyDescent="0.2">
      <c r="AL150" s="127"/>
      <c r="AM150" s="127"/>
      <c r="AN150" s="127"/>
      <c r="AO150" s="127"/>
      <c r="AP150" s="127"/>
      <c r="AQ150" s="127"/>
      <c r="AR150" s="127"/>
    </row>
    <row r="151" spans="38:44" ht="15" customHeight="1" x14ac:dyDescent="0.2">
      <c r="AL151" s="132"/>
      <c r="AM151" s="132"/>
      <c r="AN151" s="132"/>
      <c r="AO151" s="132"/>
      <c r="AP151" s="132"/>
      <c r="AQ151" s="132"/>
      <c r="AR151" s="132"/>
    </row>
    <row r="152" spans="38:44" x14ac:dyDescent="0.2">
      <c r="AL152" s="132"/>
      <c r="AM152" s="132"/>
      <c r="AN152" s="132"/>
      <c r="AO152" s="132"/>
      <c r="AP152" s="132"/>
      <c r="AQ152" s="132"/>
      <c r="AR152" s="132"/>
    </row>
    <row r="153" spans="38:44" x14ac:dyDescent="0.2">
      <c r="AL153" s="132"/>
      <c r="AM153" s="132"/>
      <c r="AN153" s="132"/>
      <c r="AO153" s="132"/>
      <c r="AP153" s="132"/>
      <c r="AQ153" s="132"/>
      <c r="AR153" s="132"/>
    </row>
    <row r="154" spans="38:44" x14ac:dyDescent="0.2">
      <c r="AL154" s="132"/>
      <c r="AM154" s="132"/>
      <c r="AN154" s="132"/>
      <c r="AO154" s="132"/>
      <c r="AP154" s="132"/>
      <c r="AQ154" s="132"/>
      <c r="AR154" s="132"/>
    </row>
    <row r="155" spans="38:44" x14ac:dyDescent="0.2">
      <c r="AL155" s="132"/>
      <c r="AM155" s="132"/>
      <c r="AN155" s="132"/>
      <c r="AO155" s="132"/>
      <c r="AP155" s="132"/>
      <c r="AQ155" s="132"/>
      <c r="AR155" s="132"/>
    </row>
    <row r="156" spans="38:44" x14ac:dyDescent="0.2">
      <c r="AL156" s="132"/>
      <c r="AM156" s="132"/>
      <c r="AN156" s="132"/>
      <c r="AO156" s="132"/>
      <c r="AP156" s="132"/>
      <c r="AQ156" s="132"/>
      <c r="AR156" s="132"/>
    </row>
    <row r="157" spans="38:44" x14ac:dyDescent="0.2">
      <c r="AL157" s="132"/>
      <c r="AM157" s="132"/>
      <c r="AN157" s="132"/>
      <c r="AO157" s="132"/>
      <c r="AP157" s="132"/>
      <c r="AQ157" s="132"/>
      <c r="AR157" s="132"/>
    </row>
    <row r="158" spans="38:44" x14ac:dyDescent="0.2">
      <c r="AL158" s="132"/>
      <c r="AM158" s="132"/>
      <c r="AN158" s="132"/>
      <c r="AO158" s="132"/>
      <c r="AP158" s="132"/>
      <c r="AQ158" s="132"/>
      <c r="AR158" s="132"/>
    </row>
    <row r="159" spans="38:44" x14ac:dyDescent="0.2">
      <c r="AL159" s="132"/>
      <c r="AM159" s="132"/>
      <c r="AN159" s="132"/>
      <c r="AO159" s="132"/>
      <c r="AP159" s="132"/>
      <c r="AQ159" s="132"/>
      <c r="AR159" s="132"/>
    </row>
    <row r="160" spans="38:44" x14ac:dyDescent="0.2">
      <c r="AL160" s="132"/>
      <c r="AM160" s="132"/>
      <c r="AN160" s="132"/>
      <c r="AO160" s="132"/>
      <c r="AP160" s="132"/>
      <c r="AQ160" s="132"/>
      <c r="AR160" s="132"/>
    </row>
    <row r="161" spans="38:44" x14ac:dyDescent="0.2">
      <c r="AL161" s="132"/>
      <c r="AM161" s="132"/>
      <c r="AN161" s="132"/>
      <c r="AO161" s="132"/>
      <c r="AP161" s="132"/>
      <c r="AQ161" s="132"/>
      <c r="AR161" s="132"/>
    </row>
    <row r="162" spans="38:44" x14ac:dyDescent="0.2">
      <c r="AL162" s="133"/>
      <c r="AM162" s="133"/>
      <c r="AN162" s="133"/>
      <c r="AO162" s="133"/>
      <c r="AP162" s="133"/>
      <c r="AQ162" s="133"/>
      <c r="AR162" s="133"/>
    </row>
    <row r="163" spans="38:44" x14ac:dyDescent="0.2">
      <c r="AL163" s="127"/>
      <c r="AM163" s="127"/>
      <c r="AN163" s="127"/>
      <c r="AO163" s="127"/>
      <c r="AP163" s="127"/>
      <c r="AQ163" s="127"/>
      <c r="AR163" s="127"/>
    </row>
    <row r="164" spans="38:44" x14ac:dyDescent="0.2">
      <c r="AL164" s="132"/>
      <c r="AM164" s="132"/>
      <c r="AN164" s="132"/>
      <c r="AO164" s="132"/>
      <c r="AP164" s="132"/>
      <c r="AQ164" s="132"/>
      <c r="AR164" s="132"/>
    </row>
    <row r="165" spans="38:44" x14ac:dyDescent="0.2">
      <c r="AL165" s="132"/>
      <c r="AM165" s="132"/>
      <c r="AN165" s="132"/>
      <c r="AO165" s="132"/>
      <c r="AP165" s="132"/>
      <c r="AQ165" s="132"/>
      <c r="AR165" s="132"/>
    </row>
    <row r="166" spans="38:44" x14ac:dyDescent="0.2">
      <c r="AL166" s="132"/>
      <c r="AM166" s="132"/>
      <c r="AN166" s="132"/>
      <c r="AO166" s="132"/>
      <c r="AP166" s="132"/>
      <c r="AQ166" s="132"/>
      <c r="AR166" s="132"/>
    </row>
    <row r="167" spans="38:44" x14ac:dyDescent="0.2">
      <c r="AL167" s="132"/>
      <c r="AM167" s="132"/>
      <c r="AN167" s="132"/>
      <c r="AO167" s="132"/>
      <c r="AP167" s="132"/>
      <c r="AQ167" s="132"/>
      <c r="AR167" s="132"/>
    </row>
    <row r="168" spans="38:44" x14ac:dyDescent="0.2">
      <c r="AL168" s="132"/>
      <c r="AM168" s="132"/>
      <c r="AN168" s="132"/>
      <c r="AO168" s="132"/>
      <c r="AP168" s="132"/>
      <c r="AQ168" s="132"/>
      <c r="AR168" s="132"/>
    </row>
    <row r="169" spans="38:44" x14ac:dyDescent="0.2">
      <c r="AL169" s="132"/>
      <c r="AM169" s="132"/>
      <c r="AN169" s="132"/>
      <c r="AO169" s="132"/>
      <c r="AP169" s="132"/>
      <c r="AQ169" s="132"/>
      <c r="AR169" s="132"/>
    </row>
    <row r="170" spans="38:44" x14ac:dyDescent="0.2">
      <c r="AL170" s="132"/>
      <c r="AM170" s="132"/>
      <c r="AN170" s="132"/>
      <c r="AO170" s="132"/>
      <c r="AP170" s="132"/>
      <c r="AQ170" s="132"/>
      <c r="AR170" s="132"/>
    </row>
    <row r="171" spans="38:44" x14ac:dyDescent="0.2">
      <c r="AL171" s="132"/>
      <c r="AM171" s="132"/>
      <c r="AN171" s="132"/>
      <c r="AO171" s="132"/>
      <c r="AP171" s="132"/>
      <c r="AQ171" s="132"/>
      <c r="AR171" s="132"/>
    </row>
    <row r="172" spans="38:44" x14ac:dyDescent="0.2">
      <c r="AL172" s="132"/>
      <c r="AM172" s="132"/>
      <c r="AN172" s="132"/>
      <c r="AO172" s="132"/>
      <c r="AP172" s="132"/>
      <c r="AQ172" s="132"/>
      <c r="AR172" s="132"/>
    </row>
    <row r="173" spans="38:44" x14ac:dyDescent="0.2">
      <c r="AL173" s="132"/>
      <c r="AM173" s="132"/>
      <c r="AN173" s="132"/>
      <c r="AO173" s="132"/>
      <c r="AP173" s="132"/>
      <c r="AQ173" s="132"/>
      <c r="AR173" s="132"/>
    </row>
    <row r="174" spans="38:44" x14ac:dyDescent="0.2">
      <c r="AL174" s="132"/>
      <c r="AM174" s="132"/>
      <c r="AN174" s="132"/>
      <c r="AO174" s="132"/>
      <c r="AP174" s="132"/>
      <c r="AQ174" s="132"/>
      <c r="AR174" s="132"/>
    </row>
    <row r="175" spans="38:44" x14ac:dyDescent="0.2">
      <c r="AL175" s="127"/>
      <c r="AM175" s="127"/>
      <c r="AN175" s="127"/>
      <c r="AO175" s="127"/>
      <c r="AP175" s="127"/>
      <c r="AQ175" s="127"/>
      <c r="AR175" s="127"/>
    </row>
    <row r="176" spans="38:44" x14ac:dyDescent="0.2">
      <c r="AL176" s="132"/>
      <c r="AM176" s="132"/>
      <c r="AN176" s="132"/>
      <c r="AO176" s="132"/>
      <c r="AP176" s="132"/>
      <c r="AQ176" s="132"/>
      <c r="AR176" s="132"/>
    </row>
    <row r="177" spans="38:44" x14ac:dyDescent="0.2">
      <c r="AL177" s="132"/>
      <c r="AM177" s="132"/>
      <c r="AN177" s="132"/>
      <c r="AO177" s="132"/>
      <c r="AP177" s="132"/>
      <c r="AQ177" s="132"/>
      <c r="AR177" s="132"/>
    </row>
    <row r="178" spans="38:44" x14ac:dyDescent="0.2">
      <c r="AL178" s="132"/>
      <c r="AM178" s="132"/>
      <c r="AN178" s="132"/>
      <c r="AO178" s="132"/>
      <c r="AP178" s="132"/>
      <c r="AQ178" s="132"/>
      <c r="AR178" s="132"/>
    </row>
    <row r="179" spans="38:44" x14ac:dyDescent="0.2">
      <c r="AL179" s="132"/>
      <c r="AM179" s="132"/>
      <c r="AN179" s="132"/>
      <c r="AO179" s="132"/>
      <c r="AP179" s="132"/>
      <c r="AQ179" s="132"/>
      <c r="AR179" s="132"/>
    </row>
    <row r="180" spans="38:44" x14ac:dyDescent="0.2">
      <c r="AL180" s="132"/>
      <c r="AM180" s="132"/>
      <c r="AN180" s="132"/>
      <c r="AO180" s="132"/>
      <c r="AP180" s="132"/>
      <c r="AQ180" s="132"/>
      <c r="AR180" s="132"/>
    </row>
    <row r="181" spans="38:44" x14ac:dyDescent="0.2">
      <c r="AL181" s="132"/>
      <c r="AM181" s="132"/>
      <c r="AN181" s="132"/>
      <c r="AO181" s="132"/>
      <c r="AP181" s="132"/>
      <c r="AQ181" s="132"/>
      <c r="AR181" s="132"/>
    </row>
    <row r="182" spans="38:44" x14ac:dyDescent="0.2">
      <c r="AL182" s="132"/>
      <c r="AM182" s="132"/>
      <c r="AN182" s="132"/>
      <c r="AO182" s="132"/>
      <c r="AP182" s="132"/>
      <c r="AQ182" s="132"/>
      <c r="AR182" s="132"/>
    </row>
    <row r="183" spans="38:44" x14ac:dyDescent="0.2">
      <c r="AL183" s="132"/>
      <c r="AM183" s="132"/>
      <c r="AN183" s="132"/>
      <c r="AO183" s="132"/>
      <c r="AP183" s="132"/>
      <c r="AQ183" s="132"/>
      <c r="AR183" s="132"/>
    </row>
    <row r="184" spans="38:44" x14ac:dyDescent="0.2">
      <c r="AL184" s="132"/>
      <c r="AM184" s="132"/>
      <c r="AN184" s="132"/>
      <c r="AO184" s="132"/>
      <c r="AP184" s="132"/>
      <c r="AQ184" s="132"/>
      <c r="AR184" s="132"/>
    </row>
    <row r="185" spans="38:44" x14ac:dyDescent="0.2">
      <c r="AL185" s="132"/>
      <c r="AM185" s="132"/>
      <c r="AN185" s="132"/>
      <c r="AO185" s="132"/>
      <c r="AP185" s="132"/>
      <c r="AQ185" s="132"/>
      <c r="AR185" s="132"/>
    </row>
    <row r="186" spans="38:44" x14ac:dyDescent="0.2">
      <c r="AL186" s="132"/>
      <c r="AM186" s="132"/>
      <c r="AN186" s="132"/>
      <c r="AO186" s="132"/>
      <c r="AP186" s="132"/>
      <c r="AQ186" s="132"/>
      <c r="AR186" s="132"/>
    </row>
    <row r="187" spans="38:44" x14ac:dyDescent="0.2">
      <c r="AL187" s="132"/>
      <c r="AM187" s="132"/>
      <c r="AN187" s="132"/>
      <c r="AO187" s="132"/>
      <c r="AP187" s="132"/>
      <c r="AQ187" s="132"/>
      <c r="AR187" s="132"/>
    </row>
    <row r="188" spans="38:44" x14ac:dyDescent="0.2">
      <c r="AL188" s="132"/>
      <c r="AM188" s="132"/>
      <c r="AN188" s="132"/>
      <c r="AO188" s="132"/>
      <c r="AP188" s="132"/>
      <c r="AQ188" s="132"/>
      <c r="AR188" s="132"/>
    </row>
    <row r="189" spans="38:44" x14ac:dyDescent="0.2">
      <c r="AL189" s="132"/>
      <c r="AM189" s="132"/>
      <c r="AN189" s="132"/>
      <c r="AO189" s="132"/>
      <c r="AP189" s="132"/>
      <c r="AQ189" s="132"/>
      <c r="AR189" s="132"/>
    </row>
    <row r="190" spans="38:44" x14ac:dyDescent="0.2">
      <c r="AL190" s="132"/>
      <c r="AM190" s="132"/>
      <c r="AN190" s="132"/>
      <c r="AO190" s="132"/>
      <c r="AP190" s="132"/>
      <c r="AQ190" s="132"/>
      <c r="AR190" s="132"/>
    </row>
    <row r="191" spans="38:44" x14ac:dyDescent="0.2">
      <c r="AL191" s="132"/>
      <c r="AM191" s="132"/>
      <c r="AN191" s="132"/>
      <c r="AO191" s="132"/>
      <c r="AP191" s="132"/>
      <c r="AQ191" s="132"/>
      <c r="AR191" s="132"/>
    </row>
    <row r="192" spans="38:44" x14ac:dyDescent="0.2">
      <c r="AL192" s="132"/>
      <c r="AM192" s="132"/>
      <c r="AN192" s="132"/>
      <c r="AO192" s="132"/>
      <c r="AP192" s="132"/>
      <c r="AQ192" s="132"/>
      <c r="AR192" s="132"/>
    </row>
    <row r="193" spans="38:44" x14ac:dyDescent="0.2">
      <c r="AL193" s="132"/>
      <c r="AM193" s="132"/>
      <c r="AN193" s="132"/>
      <c r="AO193" s="132"/>
      <c r="AP193" s="132"/>
      <c r="AQ193" s="132"/>
      <c r="AR193" s="132"/>
    </row>
    <row r="194" spans="38:44" x14ac:dyDescent="0.2">
      <c r="AL194" s="132"/>
      <c r="AM194" s="132"/>
      <c r="AN194" s="132"/>
      <c r="AO194" s="132"/>
      <c r="AP194" s="132"/>
      <c r="AQ194" s="132"/>
      <c r="AR194" s="132"/>
    </row>
    <row r="195" spans="38:44" x14ac:dyDescent="0.2">
      <c r="AL195" s="132"/>
      <c r="AM195" s="132"/>
      <c r="AN195" s="132"/>
      <c r="AO195" s="132"/>
      <c r="AP195" s="132"/>
      <c r="AQ195" s="132"/>
      <c r="AR195" s="132"/>
    </row>
    <row r="196" spans="38:44" x14ac:dyDescent="0.2">
      <c r="AL196" s="132"/>
      <c r="AM196" s="132"/>
      <c r="AN196" s="132"/>
      <c r="AO196" s="132"/>
      <c r="AP196" s="132"/>
      <c r="AQ196" s="132"/>
      <c r="AR196" s="132"/>
    </row>
    <row r="197" spans="38:44" x14ac:dyDescent="0.2">
      <c r="AL197" s="132"/>
      <c r="AM197" s="132"/>
      <c r="AN197" s="132"/>
      <c r="AO197" s="132"/>
      <c r="AP197" s="132"/>
      <c r="AQ197" s="132"/>
      <c r="AR197" s="132"/>
    </row>
    <row r="198" spans="38:44" x14ac:dyDescent="0.2">
      <c r="AL198" s="132"/>
      <c r="AM198" s="132"/>
      <c r="AN198" s="132"/>
      <c r="AO198" s="132"/>
      <c r="AP198" s="132"/>
      <c r="AQ198" s="132"/>
      <c r="AR198" s="132"/>
    </row>
    <row r="199" spans="38:44" x14ac:dyDescent="0.2">
      <c r="AL199" s="132"/>
      <c r="AM199" s="132"/>
      <c r="AN199" s="132"/>
      <c r="AO199" s="132"/>
      <c r="AP199" s="132"/>
      <c r="AQ199" s="132"/>
      <c r="AR199" s="132"/>
    </row>
    <row r="200" spans="38:44" x14ac:dyDescent="0.2">
      <c r="AL200" s="132"/>
      <c r="AM200" s="132"/>
      <c r="AN200" s="132"/>
      <c r="AO200" s="132"/>
      <c r="AP200" s="132"/>
      <c r="AQ200" s="132"/>
      <c r="AR200" s="132"/>
    </row>
    <row r="201" spans="38:44" x14ac:dyDescent="0.2">
      <c r="AL201" s="132"/>
      <c r="AM201" s="132"/>
      <c r="AN201" s="132"/>
      <c r="AO201" s="132"/>
      <c r="AP201" s="132"/>
      <c r="AQ201" s="132"/>
      <c r="AR201" s="132"/>
    </row>
    <row r="202" spans="38:44" x14ac:dyDescent="0.2">
      <c r="AL202" s="132"/>
      <c r="AM202" s="132"/>
      <c r="AN202" s="132"/>
      <c r="AO202" s="132"/>
      <c r="AP202" s="132"/>
      <c r="AQ202" s="132"/>
      <c r="AR202" s="132"/>
    </row>
    <row r="203" spans="38:44" x14ac:dyDescent="0.2">
      <c r="AL203" s="133"/>
      <c r="AM203" s="133"/>
      <c r="AN203" s="133"/>
      <c r="AO203" s="133"/>
      <c r="AP203" s="133"/>
      <c r="AQ203" s="133"/>
      <c r="AR203" s="133"/>
    </row>
    <row r="204" spans="38:44" x14ac:dyDescent="0.2">
      <c r="AL204" s="127"/>
      <c r="AM204" s="127"/>
      <c r="AN204" s="127"/>
      <c r="AO204" s="127"/>
      <c r="AP204" s="127"/>
      <c r="AQ204" s="127"/>
      <c r="AR204" s="127"/>
    </row>
    <row r="205" spans="38:44" x14ac:dyDescent="0.2">
      <c r="AL205" s="132"/>
      <c r="AM205" s="132"/>
      <c r="AN205" s="132"/>
      <c r="AO205" s="132"/>
      <c r="AP205" s="132"/>
      <c r="AQ205" s="132"/>
      <c r="AR205" s="132"/>
    </row>
    <row r="206" spans="38:44" x14ac:dyDescent="0.2">
      <c r="AL206" s="132"/>
      <c r="AM206" s="132"/>
      <c r="AN206" s="132"/>
      <c r="AO206" s="132"/>
      <c r="AP206" s="132"/>
      <c r="AQ206" s="132"/>
      <c r="AR206" s="132"/>
    </row>
    <row r="207" spans="38:44" x14ac:dyDescent="0.2">
      <c r="AL207" s="132"/>
      <c r="AM207" s="132"/>
      <c r="AN207" s="132"/>
      <c r="AO207" s="132"/>
      <c r="AP207" s="132"/>
      <c r="AQ207" s="132"/>
      <c r="AR207" s="132"/>
    </row>
    <row r="208" spans="38:44" x14ac:dyDescent="0.2">
      <c r="AL208" s="132"/>
      <c r="AM208" s="132"/>
      <c r="AN208" s="132"/>
      <c r="AO208" s="132"/>
      <c r="AP208" s="132"/>
      <c r="AQ208" s="132"/>
      <c r="AR208" s="132"/>
    </row>
    <row r="209" spans="38:44" x14ac:dyDescent="0.2">
      <c r="AL209" s="132"/>
      <c r="AM209" s="132"/>
      <c r="AN209" s="132"/>
      <c r="AO209" s="132"/>
      <c r="AP209" s="132"/>
      <c r="AQ209" s="132"/>
      <c r="AR209" s="132"/>
    </row>
    <row r="210" spans="38:44" x14ac:dyDescent="0.2">
      <c r="AL210" s="132"/>
      <c r="AM210" s="132"/>
      <c r="AN210" s="132"/>
      <c r="AO210" s="132"/>
      <c r="AP210" s="132"/>
      <c r="AQ210" s="132"/>
      <c r="AR210" s="132"/>
    </row>
    <row r="211" spans="38:44" x14ac:dyDescent="0.2">
      <c r="AL211" s="127"/>
      <c r="AM211" s="127"/>
      <c r="AN211" s="127"/>
      <c r="AO211" s="127"/>
      <c r="AP211" s="127"/>
      <c r="AQ211" s="127"/>
      <c r="AR211" s="127"/>
    </row>
    <row r="212" spans="38:44" x14ac:dyDescent="0.2">
      <c r="AL212" s="132"/>
      <c r="AM212" s="132"/>
      <c r="AN212" s="132"/>
      <c r="AO212" s="132"/>
      <c r="AP212" s="132"/>
      <c r="AQ212" s="132"/>
      <c r="AR212" s="132"/>
    </row>
    <row r="213" spans="38:44" x14ac:dyDescent="0.2">
      <c r="AL213" s="132"/>
      <c r="AM213" s="132"/>
      <c r="AN213" s="132"/>
      <c r="AO213" s="132"/>
      <c r="AP213" s="132"/>
      <c r="AQ213" s="132"/>
      <c r="AR213" s="132"/>
    </row>
    <row r="214" spans="38:44" x14ac:dyDescent="0.2">
      <c r="AL214" s="132"/>
      <c r="AM214" s="132"/>
      <c r="AN214" s="132"/>
      <c r="AO214" s="132"/>
      <c r="AP214" s="132"/>
      <c r="AQ214" s="132"/>
      <c r="AR214" s="132"/>
    </row>
    <row r="215" spans="38:44" x14ac:dyDescent="0.2">
      <c r="AL215" s="132"/>
      <c r="AM215" s="132"/>
      <c r="AN215" s="132"/>
      <c r="AO215" s="132"/>
      <c r="AP215" s="132"/>
      <c r="AQ215" s="132"/>
      <c r="AR215" s="132"/>
    </row>
    <row r="216" spans="38:44" x14ac:dyDescent="0.2">
      <c r="AL216" s="132"/>
      <c r="AM216" s="132"/>
      <c r="AN216" s="132"/>
      <c r="AO216" s="132"/>
      <c r="AP216" s="132"/>
      <c r="AQ216" s="132"/>
      <c r="AR216" s="132"/>
    </row>
    <row r="217" spans="38:44" x14ac:dyDescent="0.2">
      <c r="AL217" s="132"/>
      <c r="AM217" s="132"/>
      <c r="AN217" s="132"/>
      <c r="AO217" s="132"/>
      <c r="AP217" s="132"/>
      <c r="AQ217" s="132"/>
      <c r="AR217" s="132"/>
    </row>
    <row r="218" spans="38:44" x14ac:dyDescent="0.2">
      <c r="AL218" s="132"/>
      <c r="AM218" s="132"/>
      <c r="AN218" s="132"/>
      <c r="AO218" s="132"/>
      <c r="AP218" s="132"/>
      <c r="AQ218" s="132"/>
      <c r="AR218" s="132"/>
    </row>
    <row r="219" spans="38:44" x14ac:dyDescent="0.2">
      <c r="AL219" s="132"/>
      <c r="AM219" s="132"/>
      <c r="AN219" s="132"/>
      <c r="AO219" s="132"/>
      <c r="AP219" s="132"/>
      <c r="AQ219" s="132"/>
      <c r="AR219" s="132"/>
    </row>
    <row r="220" spans="38:44" x14ac:dyDescent="0.2">
      <c r="AL220" s="132"/>
      <c r="AM220" s="132"/>
      <c r="AN220" s="132"/>
      <c r="AO220" s="132"/>
      <c r="AP220" s="132"/>
      <c r="AQ220" s="132"/>
      <c r="AR220" s="132"/>
    </row>
    <row r="221" spans="38:44" x14ac:dyDescent="0.2">
      <c r="AL221" s="127"/>
      <c r="AM221" s="127"/>
      <c r="AN221" s="127"/>
      <c r="AO221" s="127"/>
      <c r="AP221" s="127"/>
      <c r="AQ221" s="127"/>
      <c r="AR221" s="127"/>
    </row>
    <row r="222" spans="38:44" x14ac:dyDescent="0.2">
      <c r="AL222" s="132"/>
      <c r="AM222" s="132"/>
      <c r="AN222" s="132"/>
      <c r="AO222" s="132"/>
      <c r="AP222" s="132"/>
      <c r="AQ222" s="132"/>
      <c r="AR222" s="132"/>
    </row>
    <row r="223" spans="38:44" x14ac:dyDescent="0.2">
      <c r="AL223" s="132"/>
      <c r="AM223" s="132"/>
      <c r="AN223" s="132"/>
      <c r="AO223" s="132"/>
      <c r="AP223" s="132"/>
      <c r="AQ223" s="132"/>
      <c r="AR223" s="132"/>
    </row>
    <row r="224" spans="38:44" x14ac:dyDescent="0.2">
      <c r="AL224" s="132"/>
      <c r="AM224" s="132"/>
      <c r="AN224" s="132"/>
      <c r="AO224" s="132"/>
      <c r="AP224" s="132"/>
      <c r="AQ224" s="132"/>
      <c r="AR224" s="132"/>
    </row>
    <row r="225" spans="38:44" x14ac:dyDescent="0.2">
      <c r="AL225" s="132"/>
      <c r="AM225" s="132"/>
      <c r="AN225" s="132"/>
      <c r="AO225" s="132"/>
      <c r="AP225" s="132"/>
      <c r="AQ225" s="132"/>
      <c r="AR225" s="132"/>
    </row>
    <row r="226" spans="38:44" x14ac:dyDescent="0.2">
      <c r="AL226" s="132"/>
      <c r="AM226" s="132"/>
      <c r="AN226" s="132"/>
      <c r="AO226" s="132"/>
      <c r="AP226" s="132"/>
      <c r="AQ226" s="132"/>
      <c r="AR226" s="132"/>
    </row>
    <row r="227" spans="38:44" x14ac:dyDescent="0.2">
      <c r="AL227" s="132"/>
      <c r="AM227" s="132"/>
      <c r="AN227" s="132"/>
      <c r="AO227" s="132"/>
      <c r="AP227" s="132"/>
      <c r="AQ227" s="132"/>
      <c r="AR227" s="132"/>
    </row>
    <row r="228" spans="38:44" x14ac:dyDescent="0.2">
      <c r="AL228" s="132"/>
      <c r="AM228" s="132"/>
      <c r="AN228" s="132"/>
      <c r="AO228" s="132"/>
      <c r="AP228" s="132"/>
      <c r="AQ228" s="132"/>
      <c r="AR228" s="132"/>
    </row>
    <row r="229" spans="38:44" x14ac:dyDescent="0.2">
      <c r="AL229" s="132"/>
      <c r="AM229" s="132"/>
      <c r="AN229" s="132"/>
      <c r="AO229" s="132"/>
      <c r="AP229" s="132"/>
      <c r="AQ229" s="132"/>
      <c r="AR229" s="132"/>
    </row>
    <row r="230" spans="38:44" x14ac:dyDescent="0.2">
      <c r="AL230" s="132"/>
      <c r="AM230" s="132"/>
      <c r="AN230" s="132"/>
      <c r="AO230" s="132"/>
      <c r="AP230" s="132"/>
      <c r="AQ230" s="132"/>
      <c r="AR230" s="132"/>
    </row>
    <row r="231" spans="38:44" x14ac:dyDescent="0.2">
      <c r="AL231" s="132"/>
      <c r="AM231" s="132"/>
      <c r="AN231" s="132"/>
      <c r="AO231" s="132"/>
      <c r="AP231" s="132"/>
      <c r="AQ231" s="132"/>
      <c r="AR231" s="132"/>
    </row>
    <row r="232" spans="38:44" x14ac:dyDescent="0.2">
      <c r="AL232" s="132"/>
      <c r="AM232" s="132"/>
      <c r="AN232" s="132"/>
      <c r="AO232" s="132"/>
      <c r="AP232" s="132"/>
      <c r="AQ232" s="132"/>
      <c r="AR232" s="132"/>
    </row>
    <row r="233" spans="38:44" x14ac:dyDescent="0.2">
      <c r="AL233" s="132"/>
      <c r="AM233" s="132"/>
      <c r="AN233" s="132"/>
      <c r="AO233" s="132"/>
      <c r="AP233" s="132"/>
      <c r="AQ233" s="132"/>
      <c r="AR233" s="132"/>
    </row>
    <row r="234" spans="38:44" x14ac:dyDescent="0.2">
      <c r="AL234" s="132"/>
      <c r="AM234" s="132"/>
      <c r="AN234" s="132"/>
      <c r="AO234" s="132"/>
      <c r="AP234" s="132"/>
      <c r="AQ234" s="132"/>
      <c r="AR234" s="132"/>
    </row>
    <row r="235" spans="38:44" x14ac:dyDescent="0.2">
      <c r="AL235" s="132"/>
      <c r="AM235" s="132"/>
      <c r="AN235" s="132"/>
      <c r="AO235" s="132"/>
      <c r="AP235" s="132"/>
      <c r="AQ235" s="132"/>
      <c r="AR235" s="132"/>
    </row>
    <row r="236" spans="38:44" x14ac:dyDescent="0.2">
      <c r="AL236" s="132"/>
      <c r="AM236" s="132"/>
      <c r="AN236" s="132"/>
      <c r="AO236" s="132"/>
      <c r="AP236" s="132"/>
      <c r="AQ236" s="132"/>
      <c r="AR236" s="132"/>
    </row>
    <row r="237" spans="38:44" x14ac:dyDescent="0.2">
      <c r="AL237" s="132"/>
      <c r="AM237" s="132"/>
      <c r="AN237" s="132"/>
      <c r="AO237" s="132"/>
      <c r="AP237" s="132"/>
      <c r="AQ237" s="132"/>
      <c r="AR237" s="132"/>
    </row>
    <row r="238" spans="38:44" x14ac:dyDescent="0.2">
      <c r="AL238" s="132"/>
      <c r="AM238" s="132"/>
      <c r="AN238" s="132"/>
      <c r="AO238" s="132"/>
      <c r="AP238" s="132"/>
      <c r="AQ238" s="132"/>
      <c r="AR238" s="132"/>
    </row>
    <row r="239" spans="38:44" x14ac:dyDescent="0.2">
      <c r="AL239" s="132"/>
      <c r="AM239" s="132"/>
      <c r="AN239" s="132"/>
      <c r="AO239" s="132"/>
      <c r="AP239" s="132"/>
      <c r="AQ239" s="132"/>
      <c r="AR239" s="132"/>
    </row>
    <row r="240" spans="38:44" x14ac:dyDescent="0.2">
      <c r="AL240" s="132"/>
      <c r="AM240" s="132"/>
      <c r="AN240" s="132"/>
      <c r="AO240" s="132"/>
      <c r="AP240" s="132"/>
      <c r="AQ240" s="132"/>
      <c r="AR240" s="132"/>
    </row>
    <row r="241" spans="38:44" x14ac:dyDescent="0.2">
      <c r="AL241" s="132"/>
      <c r="AM241" s="132"/>
      <c r="AN241" s="132"/>
      <c r="AO241" s="132"/>
      <c r="AP241" s="132"/>
      <c r="AQ241" s="132"/>
      <c r="AR241" s="132"/>
    </row>
    <row r="242" spans="38:44" x14ac:dyDescent="0.2">
      <c r="AL242" s="132"/>
      <c r="AM242" s="132"/>
      <c r="AN242" s="132"/>
      <c r="AO242" s="132"/>
      <c r="AP242" s="132"/>
      <c r="AQ242" s="132"/>
      <c r="AR242" s="132"/>
    </row>
    <row r="243" spans="38:44" x14ac:dyDescent="0.2">
      <c r="AL243" s="132"/>
      <c r="AM243" s="132"/>
      <c r="AN243" s="132"/>
      <c r="AO243" s="132"/>
      <c r="AP243" s="132"/>
      <c r="AQ243" s="132"/>
      <c r="AR243" s="132"/>
    </row>
    <row r="244" spans="38:44" x14ac:dyDescent="0.2">
      <c r="AL244" s="132"/>
      <c r="AM244" s="132"/>
      <c r="AN244" s="132"/>
      <c r="AO244" s="132"/>
      <c r="AP244" s="132"/>
      <c r="AQ244" s="132"/>
      <c r="AR244" s="132"/>
    </row>
    <row r="245" spans="38:44" x14ac:dyDescent="0.2">
      <c r="AL245" s="132"/>
      <c r="AM245" s="132"/>
      <c r="AN245" s="132"/>
      <c r="AO245" s="132"/>
      <c r="AP245" s="132"/>
      <c r="AQ245" s="132"/>
      <c r="AR245" s="132"/>
    </row>
    <row r="246" spans="38:44" x14ac:dyDescent="0.2">
      <c r="AL246" s="132"/>
      <c r="AM246" s="132"/>
      <c r="AN246" s="132"/>
      <c r="AO246" s="132"/>
      <c r="AP246" s="132"/>
      <c r="AQ246" s="132"/>
      <c r="AR246" s="132"/>
    </row>
    <row r="247" spans="38:44" x14ac:dyDescent="0.2">
      <c r="AL247" s="132"/>
      <c r="AM247" s="132"/>
      <c r="AN247" s="132"/>
      <c r="AO247" s="132"/>
      <c r="AP247" s="132"/>
      <c r="AQ247" s="132"/>
      <c r="AR247" s="132"/>
    </row>
    <row r="248" spans="38:44" x14ac:dyDescent="0.2">
      <c r="AL248" s="132"/>
      <c r="AM248" s="132"/>
      <c r="AN248" s="132"/>
      <c r="AO248" s="132"/>
      <c r="AP248" s="132"/>
      <c r="AQ248" s="132"/>
      <c r="AR248" s="132"/>
    </row>
    <row r="249" spans="38:44" x14ac:dyDescent="0.2">
      <c r="AL249" s="132"/>
      <c r="AM249" s="132"/>
      <c r="AN249" s="132"/>
      <c r="AO249" s="132"/>
      <c r="AP249" s="132"/>
      <c r="AQ249" s="132"/>
      <c r="AR249" s="132"/>
    </row>
    <row r="250" spans="38:44" x14ac:dyDescent="0.2">
      <c r="AL250" s="132"/>
      <c r="AM250" s="132"/>
      <c r="AN250" s="132"/>
      <c r="AO250" s="132"/>
      <c r="AP250" s="132"/>
      <c r="AQ250" s="132"/>
      <c r="AR250" s="132"/>
    </row>
    <row r="251" spans="38:44" x14ac:dyDescent="0.2">
      <c r="AL251" s="132"/>
      <c r="AM251" s="132"/>
      <c r="AN251" s="132"/>
      <c r="AO251" s="132"/>
      <c r="AP251" s="132"/>
      <c r="AQ251" s="132"/>
      <c r="AR251" s="132"/>
    </row>
    <row r="252" spans="38:44" x14ac:dyDescent="0.2">
      <c r="AL252" s="132"/>
      <c r="AM252" s="132"/>
      <c r="AN252" s="132"/>
      <c r="AO252" s="132"/>
      <c r="AP252" s="132"/>
      <c r="AQ252" s="132"/>
      <c r="AR252" s="132"/>
    </row>
    <row r="253" spans="38:44" x14ac:dyDescent="0.2">
      <c r="AL253" s="132"/>
      <c r="AM253" s="132"/>
      <c r="AN253" s="132"/>
      <c r="AO253" s="132"/>
      <c r="AP253" s="132"/>
      <c r="AQ253" s="132"/>
      <c r="AR253" s="132"/>
    </row>
    <row r="254" spans="38:44" x14ac:dyDescent="0.2">
      <c r="AL254" s="132"/>
      <c r="AM254" s="132"/>
      <c r="AN254" s="132"/>
      <c r="AO254" s="132"/>
      <c r="AP254" s="132"/>
      <c r="AQ254" s="132"/>
      <c r="AR254" s="132"/>
    </row>
    <row r="255" spans="38:44" x14ac:dyDescent="0.2">
      <c r="AL255" s="132"/>
      <c r="AM255" s="132"/>
      <c r="AN255" s="132"/>
      <c r="AO255" s="132"/>
      <c r="AP255" s="132"/>
      <c r="AQ255" s="132"/>
      <c r="AR255" s="132"/>
    </row>
    <row r="256" spans="38:44" x14ac:dyDescent="0.2">
      <c r="AL256" s="132"/>
      <c r="AM256" s="132"/>
      <c r="AN256" s="132"/>
      <c r="AO256" s="132"/>
      <c r="AP256" s="132"/>
      <c r="AQ256" s="132"/>
      <c r="AR256" s="132"/>
    </row>
    <row r="257" spans="38:44" x14ac:dyDescent="0.2">
      <c r="AL257" s="132"/>
      <c r="AM257" s="132"/>
      <c r="AN257" s="132"/>
      <c r="AO257" s="132"/>
      <c r="AP257" s="132"/>
      <c r="AQ257" s="132"/>
      <c r="AR257" s="132"/>
    </row>
    <row r="258" spans="38:44" x14ac:dyDescent="0.2">
      <c r="AL258" s="132"/>
      <c r="AM258" s="132"/>
      <c r="AN258" s="132"/>
      <c r="AO258" s="132"/>
      <c r="AP258" s="132"/>
      <c r="AQ258" s="132"/>
      <c r="AR258" s="132"/>
    </row>
    <row r="259" spans="38:44" x14ac:dyDescent="0.2">
      <c r="AL259" s="132"/>
      <c r="AM259" s="132"/>
      <c r="AN259" s="132"/>
      <c r="AO259" s="132"/>
      <c r="AP259" s="132"/>
      <c r="AQ259" s="132"/>
      <c r="AR259" s="132"/>
    </row>
    <row r="260" spans="38:44" x14ac:dyDescent="0.2">
      <c r="AL260" s="132"/>
      <c r="AM260" s="132"/>
      <c r="AN260" s="132"/>
      <c r="AO260" s="132"/>
      <c r="AP260" s="132"/>
      <c r="AQ260" s="132"/>
      <c r="AR260" s="132"/>
    </row>
    <row r="261" spans="38:44" x14ac:dyDescent="0.2">
      <c r="AL261" s="132"/>
      <c r="AM261" s="132"/>
      <c r="AN261" s="132"/>
      <c r="AO261" s="132"/>
      <c r="AP261" s="132"/>
      <c r="AQ261" s="132"/>
      <c r="AR261" s="132"/>
    </row>
    <row r="262" spans="38:44" x14ac:dyDescent="0.2">
      <c r="AL262" s="132"/>
      <c r="AM262" s="132"/>
      <c r="AN262" s="132"/>
      <c r="AO262" s="132"/>
      <c r="AP262" s="132"/>
      <c r="AQ262" s="132"/>
      <c r="AR262" s="132"/>
    </row>
    <row r="263" spans="38:44" x14ac:dyDescent="0.2">
      <c r="AL263" s="132"/>
      <c r="AM263" s="132"/>
      <c r="AN263" s="132"/>
      <c r="AO263" s="132"/>
      <c r="AP263" s="132"/>
      <c r="AQ263" s="132"/>
      <c r="AR263" s="132"/>
    </row>
    <row r="264" spans="38:44" x14ac:dyDescent="0.2">
      <c r="AL264" s="132"/>
      <c r="AM264" s="132"/>
      <c r="AN264" s="132"/>
      <c r="AO264" s="132"/>
      <c r="AP264" s="132"/>
      <c r="AQ264" s="132"/>
      <c r="AR264" s="132"/>
    </row>
    <row r="265" spans="38:44" x14ac:dyDescent="0.2">
      <c r="AL265" s="132"/>
      <c r="AM265" s="132"/>
      <c r="AN265" s="132"/>
      <c r="AO265" s="132"/>
      <c r="AP265" s="132"/>
      <c r="AQ265" s="132"/>
      <c r="AR265" s="132"/>
    </row>
    <row r="266" spans="38:44" x14ac:dyDescent="0.2">
      <c r="AL266" s="132"/>
      <c r="AM266" s="132"/>
      <c r="AN266" s="132"/>
      <c r="AO266" s="132"/>
      <c r="AP266" s="132"/>
      <c r="AQ266" s="132"/>
      <c r="AR266" s="132"/>
    </row>
    <row r="267" spans="38:44" x14ac:dyDescent="0.2">
      <c r="AL267" s="132"/>
      <c r="AM267" s="132"/>
      <c r="AN267" s="132"/>
      <c r="AO267" s="132"/>
      <c r="AP267" s="132"/>
      <c r="AQ267" s="132"/>
      <c r="AR267" s="132"/>
    </row>
    <row r="268" spans="38:44" x14ac:dyDescent="0.2">
      <c r="AL268" s="132"/>
      <c r="AM268" s="132"/>
      <c r="AN268" s="132"/>
      <c r="AO268" s="132"/>
      <c r="AP268" s="132"/>
      <c r="AQ268" s="132"/>
      <c r="AR268" s="132"/>
    </row>
    <row r="269" spans="38:44" x14ac:dyDescent="0.2">
      <c r="AL269" s="132"/>
      <c r="AM269" s="132"/>
      <c r="AN269" s="132"/>
      <c r="AO269" s="132"/>
      <c r="AP269" s="132"/>
      <c r="AQ269" s="132"/>
      <c r="AR269" s="132"/>
    </row>
    <row r="270" spans="38:44" x14ac:dyDescent="0.2">
      <c r="AL270" s="132"/>
      <c r="AM270" s="132"/>
      <c r="AN270" s="132"/>
      <c r="AO270" s="132"/>
      <c r="AP270" s="132"/>
      <c r="AQ270" s="132"/>
      <c r="AR270" s="132"/>
    </row>
    <row r="271" spans="38:44" x14ac:dyDescent="0.2">
      <c r="AL271" s="132"/>
      <c r="AM271" s="132"/>
      <c r="AN271" s="132"/>
      <c r="AO271" s="132"/>
      <c r="AP271" s="132"/>
      <c r="AQ271" s="132"/>
      <c r="AR271" s="132"/>
    </row>
    <row r="272" spans="38:44" x14ac:dyDescent="0.2">
      <c r="AL272" s="133"/>
      <c r="AM272" s="133"/>
      <c r="AN272" s="133"/>
      <c r="AO272" s="133"/>
      <c r="AP272" s="133"/>
      <c r="AQ272" s="133"/>
      <c r="AR272" s="133"/>
    </row>
    <row r="273" spans="38:44" x14ac:dyDescent="0.2">
      <c r="AL273" s="127"/>
      <c r="AM273" s="127"/>
      <c r="AN273" s="127"/>
      <c r="AO273" s="127"/>
      <c r="AP273" s="127"/>
      <c r="AQ273" s="127"/>
      <c r="AR273" s="127"/>
    </row>
    <row r="274" spans="38:44" x14ac:dyDescent="0.2">
      <c r="AL274" s="132"/>
      <c r="AM274" s="132"/>
      <c r="AN274" s="132"/>
      <c r="AO274" s="132"/>
      <c r="AP274" s="132"/>
      <c r="AQ274" s="132"/>
      <c r="AR274" s="132"/>
    </row>
    <row r="275" spans="38:44" x14ac:dyDescent="0.2">
      <c r="AL275" s="132"/>
      <c r="AM275" s="132"/>
      <c r="AN275" s="132"/>
      <c r="AO275" s="132"/>
      <c r="AP275" s="132"/>
      <c r="AQ275" s="132"/>
      <c r="AR275" s="132"/>
    </row>
    <row r="276" spans="38:44" x14ac:dyDescent="0.2">
      <c r="AL276" s="132"/>
      <c r="AM276" s="132"/>
      <c r="AN276" s="132"/>
      <c r="AO276" s="132"/>
      <c r="AP276" s="132"/>
      <c r="AQ276" s="132"/>
      <c r="AR276" s="132"/>
    </row>
    <row r="277" spans="38:44" x14ac:dyDescent="0.2">
      <c r="AL277" s="132"/>
      <c r="AM277" s="132"/>
      <c r="AN277" s="132"/>
      <c r="AO277" s="132"/>
      <c r="AP277" s="132"/>
      <c r="AQ277" s="132"/>
      <c r="AR277" s="132"/>
    </row>
    <row r="278" spans="38:44" x14ac:dyDescent="0.2">
      <c r="AL278" s="132"/>
      <c r="AM278" s="132"/>
      <c r="AN278" s="132"/>
      <c r="AO278" s="132"/>
      <c r="AP278" s="132"/>
      <c r="AQ278" s="132"/>
      <c r="AR278" s="132"/>
    </row>
    <row r="279" spans="38:44" x14ac:dyDescent="0.2">
      <c r="AL279" s="132"/>
      <c r="AM279" s="132"/>
      <c r="AN279" s="132"/>
      <c r="AO279" s="132"/>
      <c r="AP279" s="132"/>
      <c r="AQ279" s="132"/>
      <c r="AR279" s="132"/>
    </row>
    <row r="280" spans="38:44" x14ac:dyDescent="0.2">
      <c r="AL280" s="132"/>
      <c r="AM280" s="132"/>
      <c r="AN280" s="132"/>
      <c r="AO280" s="132"/>
      <c r="AP280" s="132"/>
      <c r="AQ280" s="132"/>
      <c r="AR280" s="132"/>
    </row>
    <row r="281" spans="38:44" x14ac:dyDescent="0.2">
      <c r="AL281" s="132"/>
      <c r="AM281" s="132"/>
      <c r="AN281" s="132"/>
      <c r="AO281" s="132"/>
      <c r="AP281" s="132"/>
      <c r="AQ281" s="132"/>
      <c r="AR281" s="132"/>
    </row>
    <row r="282" spans="38:44" x14ac:dyDescent="0.2">
      <c r="AL282" s="132"/>
      <c r="AM282" s="132"/>
      <c r="AN282" s="132"/>
      <c r="AO282" s="132"/>
      <c r="AP282" s="132"/>
      <c r="AQ282" s="132"/>
      <c r="AR282" s="132"/>
    </row>
    <row r="283" spans="38:44" x14ac:dyDescent="0.2">
      <c r="AL283" s="132"/>
      <c r="AM283" s="132"/>
      <c r="AN283" s="132"/>
      <c r="AO283" s="132"/>
      <c r="AP283" s="132"/>
      <c r="AQ283" s="132"/>
      <c r="AR283" s="132"/>
    </row>
    <row r="284" spans="38:44" x14ac:dyDescent="0.2">
      <c r="AL284" s="132"/>
      <c r="AM284" s="132"/>
      <c r="AN284" s="132"/>
      <c r="AO284" s="132"/>
      <c r="AP284" s="132"/>
      <c r="AQ284" s="132"/>
      <c r="AR284" s="132"/>
    </row>
    <row r="285" spans="38:44" x14ac:dyDescent="0.2">
      <c r="AL285" s="132"/>
      <c r="AM285" s="132"/>
      <c r="AN285" s="132"/>
      <c r="AO285" s="132"/>
      <c r="AP285" s="132"/>
      <c r="AQ285" s="132"/>
      <c r="AR285" s="132"/>
    </row>
    <row r="286" spans="38:44" x14ac:dyDescent="0.2">
      <c r="AL286" s="132"/>
      <c r="AM286" s="132"/>
      <c r="AN286" s="132"/>
      <c r="AO286" s="132"/>
      <c r="AP286" s="132"/>
      <c r="AQ286" s="132"/>
      <c r="AR286" s="132"/>
    </row>
    <row r="287" spans="38:44" x14ac:dyDescent="0.2">
      <c r="AL287" s="132"/>
      <c r="AM287" s="132"/>
      <c r="AN287" s="132"/>
      <c r="AO287" s="132"/>
      <c r="AP287" s="132"/>
      <c r="AQ287" s="132"/>
      <c r="AR287" s="132"/>
    </row>
    <row r="288" spans="38:44" x14ac:dyDescent="0.2">
      <c r="AL288" s="132"/>
      <c r="AM288" s="132"/>
      <c r="AN288" s="132"/>
      <c r="AO288" s="132"/>
      <c r="AP288" s="132"/>
      <c r="AQ288" s="132"/>
      <c r="AR288" s="132"/>
    </row>
    <row r="289" spans="38:44" x14ac:dyDescent="0.2">
      <c r="AL289" s="127"/>
      <c r="AM289" s="127"/>
      <c r="AN289" s="127"/>
      <c r="AO289" s="127"/>
      <c r="AP289" s="127"/>
      <c r="AQ289" s="127"/>
      <c r="AR289" s="127"/>
    </row>
    <row r="290" spans="38:44" x14ac:dyDescent="0.2">
      <c r="AL290" s="132"/>
      <c r="AM290" s="132"/>
      <c r="AN290" s="132"/>
      <c r="AO290" s="132"/>
      <c r="AP290" s="132"/>
      <c r="AQ290" s="132"/>
      <c r="AR290" s="132"/>
    </row>
    <row r="291" spans="38:44" x14ac:dyDescent="0.2">
      <c r="AL291" s="132"/>
      <c r="AM291" s="132"/>
      <c r="AN291" s="132"/>
      <c r="AO291" s="132"/>
      <c r="AP291" s="132"/>
      <c r="AQ291" s="132"/>
      <c r="AR291" s="132"/>
    </row>
    <row r="292" spans="38:44" x14ac:dyDescent="0.2">
      <c r="AL292" s="132"/>
      <c r="AM292" s="132"/>
      <c r="AN292" s="132"/>
      <c r="AO292" s="132"/>
      <c r="AP292" s="132"/>
      <c r="AQ292" s="132"/>
      <c r="AR292" s="132"/>
    </row>
    <row r="293" spans="38:44" x14ac:dyDescent="0.2">
      <c r="AL293" s="132"/>
      <c r="AM293" s="132"/>
      <c r="AN293" s="132"/>
      <c r="AO293" s="132"/>
      <c r="AP293" s="132"/>
      <c r="AQ293" s="132"/>
      <c r="AR293" s="132"/>
    </row>
    <row r="294" spans="38:44" x14ac:dyDescent="0.2">
      <c r="AL294" s="132"/>
      <c r="AM294" s="132"/>
      <c r="AN294" s="132"/>
      <c r="AO294" s="132"/>
      <c r="AP294" s="132"/>
      <c r="AQ294" s="132"/>
      <c r="AR294" s="132"/>
    </row>
    <row r="295" spans="38:44" x14ac:dyDescent="0.2">
      <c r="AL295" s="132"/>
      <c r="AM295" s="132"/>
      <c r="AN295" s="132"/>
      <c r="AO295" s="132"/>
      <c r="AP295" s="132"/>
      <c r="AQ295" s="132"/>
      <c r="AR295" s="132"/>
    </row>
    <row r="296" spans="38:44" x14ac:dyDescent="0.2">
      <c r="AL296" s="132"/>
      <c r="AM296" s="132"/>
      <c r="AN296" s="132"/>
      <c r="AO296" s="132"/>
      <c r="AP296" s="132"/>
      <c r="AQ296" s="132"/>
      <c r="AR296" s="132"/>
    </row>
    <row r="297" spans="38:44" x14ac:dyDescent="0.2">
      <c r="AL297" s="132"/>
      <c r="AM297" s="132"/>
      <c r="AN297" s="132"/>
      <c r="AO297" s="132"/>
      <c r="AP297" s="132"/>
      <c r="AQ297" s="132"/>
      <c r="AR297" s="132"/>
    </row>
    <row r="298" spans="38:44" x14ac:dyDescent="0.2">
      <c r="AL298" s="132"/>
      <c r="AM298" s="132"/>
      <c r="AN298" s="132"/>
      <c r="AO298" s="132"/>
      <c r="AP298" s="132"/>
      <c r="AQ298" s="132"/>
      <c r="AR298" s="132"/>
    </row>
    <row r="299" spans="38:44" x14ac:dyDescent="0.2">
      <c r="AL299" s="132"/>
      <c r="AM299" s="132"/>
      <c r="AN299" s="132"/>
      <c r="AO299" s="132"/>
      <c r="AP299" s="132"/>
      <c r="AQ299" s="132"/>
      <c r="AR299" s="132"/>
    </row>
    <row r="300" spans="38:44" x14ac:dyDescent="0.2">
      <c r="AL300" s="132"/>
      <c r="AM300" s="132"/>
      <c r="AN300" s="132"/>
      <c r="AO300" s="132"/>
      <c r="AP300" s="132"/>
      <c r="AQ300" s="132"/>
      <c r="AR300" s="132"/>
    </row>
    <row r="301" spans="38:44" x14ac:dyDescent="0.2">
      <c r="AL301" s="132"/>
      <c r="AM301" s="132"/>
      <c r="AN301" s="132"/>
      <c r="AO301" s="132"/>
      <c r="AP301" s="132"/>
      <c r="AQ301" s="132"/>
      <c r="AR301" s="132"/>
    </row>
    <row r="302" spans="38:44" x14ac:dyDescent="0.2">
      <c r="AL302" s="132"/>
      <c r="AM302" s="132"/>
      <c r="AN302" s="132"/>
      <c r="AO302" s="132"/>
      <c r="AP302" s="132"/>
      <c r="AQ302" s="132"/>
      <c r="AR302" s="132"/>
    </row>
    <row r="303" spans="38:44" x14ac:dyDescent="0.2">
      <c r="AL303" s="132"/>
      <c r="AM303" s="132"/>
      <c r="AN303" s="132"/>
      <c r="AO303" s="132"/>
      <c r="AP303" s="132"/>
      <c r="AQ303" s="132"/>
      <c r="AR303" s="132"/>
    </row>
    <row r="304" spans="38:44" x14ac:dyDescent="0.2">
      <c r="AL304" s="132"/>
      <c r="AM304" s="132"/>
      <c r="AN304" s="132"/>
      <c r="AO304" s="132"/>
      <c r="AP304" s="132"/>
      <c r="AQ304" s="132"/>
      <c r="AR304" s="132"/>
    </row>
    <row r="305" spans="38:44" x14ac:dyDescent="0.2">
      <c r="AL305" s="132"/>
      <c r="AM305" s="132"/>
      <c r="AN305" s="132"/>
      <c r="AO305" s="132"/>
      <c r="AP305" s="132"/>
      <c r="AQ305" s="132"/>
      <c r="AR305" s="132"/>
    </row>
    <row r="306" spans="38:44" x14ac:dyDescent="0.2">
      <c r="AL306" s="132"/>
      <c r="AM306" s="132"/>
      <c r="AN306" s="132"/>
      <c r="AO306" s="132"/>
      <c r="AP306" s="132"/>
      <c r="AQ306" s="132"/>
      <c r="AR306" s="132"/>
    </row>
    <row r="307" spans="38:44" x14ac:dyDescent="0.2">
      <c r="AL307" s="132"/>
      <c r="AM307" s="132"/>
      <c r="AN307" s="132"/>
      <c r="AO307" s="132"/>
      <c r="AP307" s="132"/>
      <c r="AQ307" s="132"/>
      <c r="AR307" s="132"/>
    </row>
    <row r="308" spans="38:44" x14ac:dyDescent="0.2">
      <c r="AL308" s="132"/>
      <c r="AM308" s="132"/>
      <c r="AN308" s="132"/>
      <c r="AO308" s="132"/>
      <c r="AP308" s="132"/>
      <c r="AQ308" s="132"/>
      <c r="AR308" s="132"/>
    </row>
    <row r="309" spans="38:44" x14ac:dyDescent="0.2">
      <c r="AL309" s="132"/>
      <c r="AM309" s="132"/>
      <c r="AN309" s="132"/>
      <c r="AO309" s="132"/>
      <c r="AP309" s="132"/>
      <c r="AQ309" s="132"/>
      <c r="AR309" s="132"/>
    </row>
    <row r="310" spans="38:44" x14ac:dyDescent="0.2">
      <c r="AL310" s="132"/>
      <c r="AM310" s="132"/>
      <c r="AN310" s="132"/>
      <c r="AO310" s="132"/>
      <c r="AP310" s="132"/>
      <c r="AQ310" s="132"/>
      <c r="AR310" s="132"/>
    </row>
    <row r="311" spans="38:44" x14ac:dyDescent="0.2">
      <c r="AL311" s="132"/>
      <c r="AM311" s="132"/>
      <c r="AN311" s="132"/>
      <c r="AO311" s="132"/>
      <c r="AP311" s="132"/>
      <c r="AQ311" s="132"/>
      <c r="AR311" s="132"/>
    </row>
    <row r="312" spans="38:44" x14ac:dyDescent="0.2">
      <c r="AL312" s="132"/>
      <c r="AM312" s="132"/>
      <c r="AN312" s="132"/>
      <c r="AO312" s="132"/>
      <c r="AP312" s="132"/>
      <c r="AQ312" s="132"/>
      <c r="AR312" s="132"/>
    </row>
    <row r="313" spans="38:44" x14ac:dyDescent="0.2">
      <c r="AL313" s="132"/>
      <c r="AM313" s="132"/>
      <c r="AN313" s="132"/>
      <c r="AO313" s="132"/>
      <c r="AP313" s="132"/>
      <c r="AQ313" s="132"/>
      <c r="AR313" s="132"/>
    </row>
    <row r="314" spans="38:44" x14ac:dyDescent="0.2">
      <c r="AL314" s="132"/>
      <c r="AM314" s="132"/>
      <c r="AN314" s="132"/>
      <c r="AO314" s="132"/>
      <c r="AP314" s="132"/>
      <c r="AQ314" s="132"/>
      <c r="AR314" s="132"/>
    </row>
    <row r="315" spans="38:44" x14ac:dyDescent="0.2">
      <c r="AL315" s="132"/>
      <c r="AM315" s="132"/>
      <c r="AN315" s="132"/>
      <c r="AO315" s="132"/>
      <c r="AP315" s="132"/>
      <c r="AQ315" s="132"/>
      <c r="AR315" s="132"/>
    </row>
    <row r="316" spans="38:44" x14ac:dyDescent="0.2">
      <c r="AL316" s="132"/>
      <c r="AM316" s="132"/>
      <c r="AN316" s="132"/>
      <c r="AO316" s="132"/>
      <c r="AP316" s="132"/>
      <c r="AQ316" s="132"/>
      <c r="AR316" s="132"/>
    </row>
    <row r="317" spans="38:44" x14ac:dyDescent="0.2">
      <c r="AL317" s="132"/>
      <c r="AM317" s="132"/>
      <c r="AN317" s="132"/>
      <c r="AO317" s="132"/>
      <c r="AP317" s="132"/>
      <c r="AQ317" s="132"/>
      <c r="AR317" s="132"/>
    </row>
    <row r="318" spans="38:44" x14ac:dyDescent="0.2">
      <c r="AL318" s="132"/>
      <c r="AM318" s="132"/>
      <c r="AN318" s="132"/>
      <c r="AO318" s="132"/>
      <c r="AP318" s="132"/>
      <c r="AQ318" s="132"/>
      <c r="AR318" s="132"/>
    </row>
    <row r="319" spans="38:44" x14ac:dyDescent="0.2">
      <c r="AL319" s="132"/>
      <c r="AM319" s="132"/>
      <c r="AN319" s="132"/>
      <c r="AO319" s="132"/>
      <c r="AP319" s="132"/>
      <c r="AQ319" s="132"/>
      <c r="AR319" s="132"/>
    </row>
    <row r="320" spans="38:44" x14ac:dyDescent="0.2">
      <c r="AL320" s="132"/>
      <c r="AM320" s="132"/>
      <c r="AN320" s="132"/>
      <c r="AO320" s="132"/>
      <c r="AP320" s="132"/>
      <c r="AQ320" s="132"/>
      <c r="AR320" s="132"/>
    </row>
    <row r="321" spans="38:44" x14ac:dyDescent="0.2">
      <c r="AL321" s="132"/>
      <c r="AM321" s="132"/>
      <c r="AN321" s="132"/>
      <c r="AO321" s="132"/>
      <c r="AP321" s="132"/>
      <c r="AQ321" s="132"/>
      <c r="AR321" s="132"/>
    </row>
    <row r="322" spans="38:44" x14ac:dyDescent="0.2">
      <c r="AL322" s="132"/>
      <c r="AM322" s="132"/>
      <c r="AN322" s="132"/>
      <c r="AO322" s="132"/>
      <c r="AP322" s="132"/>
      <c r="AQ322" s="132"/>
      <c r="AR322" s="132"/>
    </row>
    <row r="323" spans="38:44" x14ac:dyDescent="0.2">
      <c r="AL323" s="132"/>
      <c r="AM323" s="132"/>
      <c r="AN323" s="132"/>
      <c r="AO323" s="132"/>
      <c r="AP323" s="132"/>
      <c r="AQ323" s="132"/>
      <c r="AR323" s="132"/>
    </row>
    <row r="324" spans="38:44" x14ac:dyDescent="0.2">
      <c r="AL324" s="132"/>
      <c r="AM324" s="132"/>
      <c r="AN324" s="132"/>
      <c r="AO324" s="132"/>
      <c r="AP324" s="132"/>
      <c r="AQ324" s="132"/>
      <c r="AR324" s="132"/>
    </row>
    <row r="325" spans="38:44" x14ac:dyDescent="0.2">
      <c r="AL325" s="132"/>
      <c r="AM325" s="132"/>
      <c r="AN325" s="132"/>
      <c r="AO325" s="132"/>
      <c r="AP325" s="132"/>
      <c r="AQ325" s="132"/>
      <c r="AR325" s="132"/>
    </row>
    <row r="326" spans="38:44" x14ac:dyDescent="0.2">
      <c r="AL326" s="132"/>
      <c r="AM326" s="132"/>
      <c r="AN326" s="132"/>
      <c r="AO326" s="132"/>
      <c r="AP326" s="132"/>
      <c r="AQ326" s="132"/>
      <c r="AR326" s="132"/>
    </row>
    <row r="327" spans="38:44" x14ac:dyDescent="0.2">
      <c r="AL327" s="132"/>
      <c r="AM327" s="132"/>
      <c r="AN327" s="132"/>
      <c r="AO327" s="132"/>
      <c r="AP327" s="132"/>
      <c r="AQ327" s="132"/>
      <c r="AR327" s="132"/>
    </row>
    <row r="328" spans="38:44" x14ac:dyDescent="0.2">
      <c r="AL328" s="132"/>
      <c r="AM328" s="132"/>
      <c r="AN328" s="132"/>
      <c r="AO328" s="132"/>
      <c r="AP328" s="132"/>
      <c r="AQ328" s="132"/>
      <c r="AR328" s="132"/>
    </row>
    <row r="329" spans="38:44" x14ac:dyDescent="0.2">
      <c r="AL329" s="132"/>
      <c r="AM329" s="132"/>
      <c r="AN329" s="132"/>
      <c r="AO329" s="132"/>
      <c r="AP329" s="132"/>
      <c r="AQ329" s="132"/>
      <c r="AR329" s="132"/>
    </row>
    <row r="330" spans="38:44" x14ac:dyDescent="0.2">
      <c r="AL330" s="132"/>
      <c r="AM330" s="132"/>
      <c r="AN330" s="132"/>
      <c r="AO330" s="132"/>
      <c r="AP330" s="132"/>
      <c r="AQ330" s="132"/>
      <c r="AR330" s="132"/>
    </row>
    <row r="331" spans="38:44" x14ac:dyDescent="0.2">
      <c r="AL331" s="132"/>
      <c r="AM331" s="132"/>
      <c r="AN331" s="132"/>
      <c r="AO331" s="132"/>
      <c r="AP331" s="132"/>
      <c r="AQ331" s="132"/>
      <c r="AR331" s="132"/>
    </row>
    <row r="332" spans="38:44" x14ac:dyDescent="0.2">
      <c r="AL332" s="133"/>
      <c r="AM332" s="133"/>
      <c r="AN332" s="133"/>
      <c r="AO332" s="133"/>
      <c r="AP332" s="133"/>
      <c r="AQ332" s="133"/>
      <c r="AR332" s="133"/>
    </row>
    <row r="333" spans="38:44" x14ac:dyDescent="0.2">
      <c r="AL333" s="127"/>
      <c r="AM333" s="127"/>
      <c r="AN333" s="127"/>
      <c r="AO333" s="127"/>
      <c r="AP333" s="127"/>
      <c r="AQ333" s="127"/>
      <c r="AR333" s="127"/>
    </row>
    <row r="334" spans="38:44" x14ac:dyDescent="0.2">
      <c r="AL334" s="132"/>
      <c r="AM334" s="132"/>
      <c r="AN334" s="132"/>
      <c r="AO334" s="132"/>
      <c r="AP334" s="132"/>
      <c r="AQ334" s="132"/>
      <c r="AR334" s="132"/>
    </row>
    <row r="335" spans="38:44" x14ac:dyDescent="0.2">
      <c r="AL335" s="132"/>
      <c r="AM335" s="132"/>
      <c r="AN335" s="132"/>
      <c r="AO335" s="132"/>
      <c r="AP335" s="132"/>
      <c r="AQ335" s="132"/>
      <c r="AR335" s="132"/>
    </row>
    <row r="336" spans="38:44" x14ac:dyDescent="0.2">
      <c r="AL336" s="132"/>
      <c r="AM336" s="132"/>
      <c r="AN336" s="132"/>
      <c r="AO336" s="132"/>
      <c r="AP336" s="132"/>
      <c r="AQ336" s="132"/>
      <c r="AR336" s="132"/>
    </row>
    <row r="337" spans="38:44" x14ac:dyDescent="0.2">
      <c r="AL337" s="132"/>
      <c r="AM337" s="132"/>
      <c r="AN337" s="132"/>
      <c r="AO337" s="132"/>
      <c r="AP337" s="132"/>
      <c r="AQ337" s="132"/>
      <c r="AR337" s="132"/>
    </row>
    <row r="338" spans="38:44" x14ac:dyDescent="0.2">
      <c r="AL338" s="132"/>
      <c r="AM338" s="132"/>
      <c r="AN338" s="132"/>
      <c r="AO338" s="132"/>
      <c r="AP338" s="132"/>
      <c r="AQ338" s="132"/>
      <c r="AR338" s="132"/>
    </row>
    <row r="339" spans="38:44" x14ac:dyDescent="0.2">
      <c r="AL339" s="132"/>
      <c r="AM339" s="132"/>
      <c r="AN339" s="132"/>
      <c r="AO339" s="132"/>
      <c r="AP339" s="132"/>
      <c r="AQ339" s="132"/>
      <c r="AR339" s="132"/>
    </row>
    <row r="340" spans="38:44" x14ac:dyDescent="0.2">
      <c r="AL340" s="132"/>
      <c r="AM340" s="132"/>
      <c r="AN340" s="132"/>
      <c r="AO340" s="132"/>
      <c r="AP340" s="132"/>
      <c r="AQ340" s="132"/>
      <c r="AR340" s="132"/>
    </row>
    <row r="341" spans="38:44" x14ac:dyDescent="0.2">
      <c r="AL341" s="132"/>
      <c r="AM341" s="132"/>
      <c r="AN341" s="132"/>
      <c r="AO341" s="132"/>
      <c r="AP341" s="132"/>
      <c r="AQ341" s="132"/>
      <c r="AR341" s="132"/>
    </row>
    <row r="342" spans="38:44" x14ac:dyDescent="0.2">
      <c r="AL342" s="132"/>
      <c r="AM342" s="132"/>
      <c r="AN342" s="132"/>
      <c r="AO342" s="132"/>
      <c r="AP342" s="132"/>
      <c r="AQ342" s="132"/>
      <c r="AR342" s="132"/>
    </row>
    <row r="343" spans="38:44" x14ac:dyDescent="0.2">
      <c r="AL343" s="132"/>
      <c r="AM343" s="132"/>
      <c r="AN343" s="132"/>
      <c r="AO343" s="132"/>
      <c r="AP343" s="132"/>
      <c r="AQ343" s="132"/>
      <c r="AR343" s="132"/>
    </row>
    <row r="344" spans="38:44" x14ac:dyDescent="0.2">
      <c r="AL344" s="132"/>
      <c r="AM344" s="132"/>
      <c r="AN344" s="132"/>
      <c r="AO344" s="132"/>
      <c r="AP344" s="132"/>
      <c r="AQ344" s="132"/>
      <c r="AR344" s="132"/>
    </row>
    <row r="345" spans="38:44" x14ac:dyDescent="0.2">
      <c r="AL345" s="132"/>
      <c r="AM345" s="132"/>
      <c r="AN345" s="132"/>
      <c r="AO345" s="132"/>
      <c r="AP345" s="132"/>
      <c r="AQ345" s="132"/>
      <c r="AR345" s="132"/>
    </row>
    <row r="346" spans="38:44" x14ac:dyDescent="0.2">
      <c r="AL346" s="132"/>
      <c r="AM346" s="132"/>
      <c r="AN346" s="132"/>
      <c r="AO346" s="132"/>
      <c r="AP346" s="132"/>
      <c r="AQ346" s="132"/>
      <c r="AR346" s="132"/>
    </row>
    <row r="347" spans="38:44" x14ac:dyDescent="0.2">
      <c r="AL347" s="132"/>
      <c r="AM347" s="132"/>
      <c r="AN347" s="132"/>
      <c r="AO347" s="132"/>
      <c r="AP347" s="132"/>
      <c r="AQ347" s="132"/>
      <c r="AR347" s="132"/>
    </row>
    <row r="348" spans="38:44" x14ac:dyDescent="0.2">
      <c r="AL348" s="132"/>
      <c r="AM348" s="132"/>
      <c r="AN348" s="132"/>
      <c r="AO348" s="132"/>
      <c r="AP348" s="132"/>
      <c r="AQ348" s="132"/>
      <c r="AR348" s="132"/>
    </row>
    <row r="349" spans="38:44" x14ac:dyDescent="0.2">
      <c r="AL349" s="132"/>
      <c r="AM349" s="132"/>
      <c r="AN349" s="132"/>
      <c r="AO349" s="132"/>
      <c r="AP349" s="132"/>
      <c r="AQ349" s="132"/>
      <c r="AR349" s="132"/>
    </row>
    <row r="350" spans="38:44" x14ac:dyDescent="0.2">
      <c r="AL350" s="127"/>
      <c r="AM350" s="127"/>
      <c r="AN350" s="127"/>
      <c r="AO350" s="127"/>
      <c r="AP350" s="127"/>
      <c r="AQ350" s="127"/>
      <c r="AR350" s="127"/>
    </row>
    <row r="351" spans="38:44" x14ac:dyDescent="0.2">
      <c r="AL351" s="132"/>
      <c r="AM351" s="132"/>
      <c r="AN351" s="132"/>
      <c r="AO351" s="132"/>
      <c r="AP351" s="132"/>
      <c r="AQ351" s="132"/>
      <c r="AR351" s="132"/>
    </row>
    <row r="352" spans="38:44" x14ac:dyDescent="0.2">
      <c r="AL352" s="132"/>
      <c r="AM352" s="132"/>
      <c r="AN352" s="132"/>
      <c r="AO352" s="132"/>
      <c r="AP352" s="132"/>
      <c r="AQ352" s="132"/>
      <c r="AR352" s="132"/>
    </row>
    <row r="353" spans="38:44" x14ac:dyDescent="0.2">
      <c r="AL353" s="132"/>
      <c r="AM353" s="132"/>
      <c r="AN353" s="132"/>
      <c r="AO353" s="132"/>
      <c r="AP353" s="132"/>
      <c r="AQ353" s="132"/>
      <c r="AR353" s="132"/>
    </row>
    <row r="354" spans="38:44" x14ac:dyDescent="0.2">
      <c r="AL354" s="132"/>
      <c r="AM354" s="132"/>
      <c r="AN354" s="132"/>
      <c r="AO354" s="132"/>
      <c r="AP354" s="132"/>
      <c r="AQ354" s="132"/>
      <c r="AR354" s="132"/>
    </row>
    <row r="355" spans="38:44" x14ac:dyDescent="0.2">
      <c r="AL355" s="132"/>
      <c r="AM355" s="132"/>
      <c r="AN355" s="132"/>
      <c r="AO355" s="132"/>
      <c r="AP355" s="132"/>
      <c r="AQ355" s="132"/>
      <c r="AR355" s="132"/>
    </row>
    <row r="356" spans="38:44" x14ac:dyDescent="0.2">
      <c r="AL356" s="132"/>
      <c r="AM356" s="132"/>
      <c r="AN356" s="132"/>
      <c r="AO356" s="132"/>
      <c r="AP356" s="132"/>
      <c r="AQ356" s="132"/>
      <c r="AR356" s="132"/>
    </row>
    <row r="357" spans="38:44" x14ac:dyDescent="0.2">
      <c r="AL357" s="132"/>
      <c r="AM357" s="132"/>
      <c r="AN357" s="132"/>
      <c r="AO357" s="132"/>
      <c r="AP357" s="132"/>
      <c r="AQ357" s="132"/>
      <c r="AR357" s="132"/>
    </row>
    <row r="358" spans="38:44" x14ac:dyDescent="0.2">
      <c r="AL358" s="132"/>
      <c r="AM358" s="132"/>
      <c r="AN358" s="132"/>
      <c r="AO358" s="132"/>
      <c r="AP358" s="132"/>
      <c r="AQ358" s="132"/>
      <c r="AR358" s="132"/>
    </row>
    <row r="359" spans="38:44" x14ac:dyDescent="0.2">
      <c r="AL359" s="132"/>
      <c r="AM359" s="132"/>
      <c r="AN359" s="132"/>
      <c r="AO359" s="132"/>
      <c r="AP359" s="132"/>
      <c r="AQ359" s="132"/>
      <c r="AR359" s="132"/>
    </row>
    <row r="360" spans="38:44" x14ac:dyDescent="0.2">
      <c r="AL360" s="132"/>
      <c r="AM360" s="132"/>
      <c r="AN360" s="132"/>
      <c r="AO360" s="132"/>
      <c r="AP360" s="132"/>
      <c r="AQ360" s="132"/>
      <c r="AR360" s="132"/>
    </row>
    <row r="361" spans="38:44" x14ac:dyDescent="0.2">
      <c r="AL361" s="132"/>
      <c r="AM361" s="132"/>
      <c r="AN361" s="132"/>
      <c r="AO361" s="132"/>
      <c r="AP361" s="132"/>
      <c r="AQ361" s="132"/>
      <c r="AR361" s="132"/>
    </row>
    <row r="362" spans="38:44" x14ac:dyDescent="0.2">
      <c r="AL362" s="132"/>
      <c r="AM362" s="132"/>
      <c r="AN362" s="132"/>
      <c r="AO362" s="132"/>
      <c r="AP362" s="132"/>
      <c r="AQ362" s="132"/>
      <c r="AR362" s="132"/>
    </row>
    <row r="363" spans="38:44" x14ac:dyDescent="0.2">
      <c r="AL363" s="132"/>
      <c r="AM363" s="132"/>
      <c r="AN363" s="132"/>
      <c r="AO363" s="132"/>
      <c r="AP363" s="132"/>
      <c r="AQ363" s="132"/>
      <c r="AR363" s="132"/>
    </row>
    <row r="364" spans="38:44" x14ac:dyDescent="0.2">
      <c r="AL364" s="132"/>
      <c r="AM364" s="132"/>
      <c r="AN364" s="132"/>
      <c r="AO364" s="132"/>
      <c r="AP364" s="132"/>
      <c r="AQ364" s="132"/>
      <c r="AR364" s="132"/>
    </row>
    <row r="365" spans="38:44" x14ac:dyDescent="0.2">
      <c r="AL365" s="132"/>
      <c r="AM365" s="132"/>
      <c r="AN365" s="132"/>
      <c r="AO365" s="132"/>
      <c r="AP365" s="132"/>
      <c r="AQ365" s="132"/>
      <c r="AR365" s="132"/>
    </row>
    <row r="366" spans="38:44" x14ac:dyDescent="0.2">
      <c r="AL366" s="132"/>
      <c r="AM366" s="132"/>
      <c r="AN366" s="132"/>
      <c r="AO366" s="132"/>
      <c r="AP366" s="132"/>
      <c r="AQ366" s="132"/>
      <c r="AR366" s="132"/>
    </row>
    <row r="367" spans="38:44" x14ac:dyDescent="0.2">
      <c r="AL367" s="132"/>
      <c r="AM367" s="132"/>
      <c r="AN367" s="132"/>
      <c r="AO367" s="132"/>
      <c r="AP367" s="132"/>
      <c r="AQ367" s="132"/>
      <c r="AR367" s="132"/>
    </row>
    <row r="368" spans="38:44" x14ac:dyDescent="0.2">
      <c r="AL368" s="132"/>
      <c r="AM368" s="132"/>
      <c r="AN368" s="132"/>
      <c r="AO368" s="132"/>
      <c r="AP368" s="132"/>
      <c r="AQ368" s="132"/>
      <c r="AR368" s="132"/>
    </row>
    <row r="369" spans="38:44" x14ac:dyDescent="0.2">
      <c r="AL369" s="132"/>
      <c r="AM369" s="132"/>
      <c r="AN369" s="132"/>
      <c r="AO369" s="132"/>
      <c r="AP369" s="132"/>
      <c r="AQ369" s="132"/>
      <c r="AR369" s="132"/>
    </row>
    <row r="370" spans="38:44" x14ac:dyDescent="0.2">
      <c r="AL370" s="132"/>
      <c r="AM370" s="132"/>
      <c r="AN370" s="132"/>
      <c r="AO370" s="132"/>
      <c r="AP370" s="132"/>
      <c r="AQ370" s="132"/>
      <c r="AR370" s="132"/>
    </row>
    <row r="371" spans="38:44" x14ac:dyDescent="0.2">
      <c r="AL371" s="132"/>
      <c r="AM371" s="132"/>
      <c r="AN371" s="132"/>
      <c r="AO371" s="132"/>
      <c r="AP371" s="132"/>
      <c r="AQ371" s="132"/>
      <c r="AR371" s="132"/>
    </row>
    <row r="372" spans="38:44" x14ac:dyDescent="0.2">
      <c r="AL372" s="132"/>
      <c r="AM372" s="132"/>
      <c r="AN372" s="132"/>
      <c r="AO372" s="132"/>
      <c r="AP372" s="132"/>
      <c r="AQ372" s="132"/>
      <c r="AR372" s="132"/>
    </row>
    <row r="373" spans="38:44" x14ac:dyDescent="0.2">
      <c r="AL373" s="132"/>
      <c r="AM373" s="132"/>
      <c r="AN373" s="132"/>
      <c r="AO373" s="132"/>
      <c r="AP373" s="132"/>
      <c r="AQ373" s="132"/>
      <c r="AR373" s="132"/>
    </row>
    <row r="374" spans="38:44" x14ac:dyDescent="0.2">
      <c r="AL374" s="132"/>
      <c r="AM374" s="132"/>
      <c r="AN374" s="132"/>
      <c r="AO374" s="132"/>
      <c r="AP374" s="132"/>
      <c r="AQ374" s="132"/>
      <c r="AR374" s="132"/>
    </row>
    <row r="375" spans="38:44" x14ac:dyDescent="0.2">
      <c r="AL375" s="132"/>
      <c r="AM375" s="132"/>
      <c r="AN375" s="132"/>
      <c r="AO375" s="132"/>
      <c r="AP375" s="132"/>
      <c r="AQ375" s="132"/>
      <c r="AR375" s="132"/>
    </row>
    <row r="376" spans="38:44" x14ac:dyDescent="0.2">
      <c r="AL376" s="132"/>
      <c r="AM376" s="132"/>
      <c r="AN376" s="132"/>
      <c r="AO376" s="132"/>
      <c r="AP376" s="132"/>
      <c r="AQ376" s="132"/>
      <c r="AR376" s="132"/>
    </row>
    <row r="377" spans="38:44" x14ac:dyDescent="0.2">
      <c r="AL377" s="132"/>
      <c r="AM377" s="132"/>
      <c r="AN377" s="132"/>
      <c r="AO377" s="132"/>
      <c r="AP377" s="132"/>
      <c r="AQ377" s="132"/>
      <c r="AR377" s="132"/>
    </row>
    <row r="378" spans="38:44" x14ac:dyDescent="0.2">
      <c r="AL378" s="132"/>
      <c r="AM378" s="132"/>
      <c r="AN378" s="132"/>
      <c r="AO378" s="132"/>
      <c r="AP378" s="132"/>
      <c r="AQ378" s="132"/>
      <c r="AR378" s="132"/>
    </row>
    <row r="379" spans="38:44" x14ac:dyDescent="0.2">
      <c r="AL379" s="132"/>
      <c r="AM379" s="132"/>
      <c r="AN379" s="132"/>
      <c r="AO379" s="132"/>
      <c r="AP379" s="132"/>
      <c r="AQ379" s="132"/>
      <c r="AR379" s="132"/>
    </row>
    <row r="380" spans="38:44" x14ac:dyDescent="0.2">
      <c r="AL380" s="132"/>
      <c r="AM380" s="132"/>
      <c r="AN380" s="132"/>
      <c r="AO380" s="132"/>
      <c r="AP380" s="132"/>
      <c r="AQ380" s="132"/>
      <c r="AR380" s="132"/>
    </row>
    <row r="381" spans="38:44" x14ac:dyDescent="0.2">
      <c r="AL381" s="132"/>
      <c r="AM381" s="132"/>
      <c r="AN381" s="132"/>
      <c r="AO381" s="132"/>
      <c r="AP381" s="132"/>
      <c r="AQ381" s="132"/>
      <c r="AR381" s="132"/>
    </row>
    <row r="382" spans="38:44" x14ac:dyDescent="0.2">
      <c r="AL382" s="132"/>
      <c r="AM382" s="132"/>
      <c r="AN382" s="132"/>
      <c r="AO382" s="132"/>
      <c r="AP382" s="132"/>
      <c r="AQ382" s="132"/>
      <c r="AR382" s="132"/>
    </row>
    <row r="383" spans="38:44" x14ac:dyDescent="0.2">
      <c r="AL383" s="132"/>
      <c r="AM383" s="132"/>
      <c r="AN383" s="132"/>
      <c r="AO383" s="132"/>
      <c r="AP383" s="132"/>
      <c r="AQ383" s="132"/>
      <c r="AR383" s="132"/>
    </row>
    <row r="384" spans="38:44" x14ac:dyDescent="0.2">
      <c r="AL384" s="132"/>
      <c r="AM384" s="132"/>
      <c r="AN384" s="132"/>
      <c r="AO384" s="132"/>
      <c r="AP384" s="132"/>
      <c r="AQ384" s="132"/>
      <c r="AR384" s="132"/>
    </row>
    <row r="385" spans="38:44" x14ac:dyDescent="0.2">
      <c r="AL385" s="132"/>
      <c r="AM385" s="132"/>
      <c r="AN385" s="132"/>
      <c r="AO385" s="132"/>
      <c r="AP385" s="132"/>
      <c r="AQ385" s="132"/>
      <c r="AR385" s="132"/>
    </row>
    <row r="386" spans="38:44" x14ac:dyDescent="0.2">
      <c r="AL386" s="132"/>
      <c r="AM386" s="132"/>
      <c r="AN386" s="132"/>
      <c r="AO386" s="132"/>
      <c r="AP386" s="132"/>
      <c r="AQ386" s="132"/>
      <c r="AR386" s="132"/>
    </row>
    <row r="387" spans="38:44" x14ac:dyDescent="0.2">
      <c r="AL387" s="132"/>
      <c r="AM387" s="132"/>
      <c r="AN387" s="132"/>
      <c r="AO387" s="132"/>
      <c r="AP387" s="132"/>
      <c r="AQ387" s="132"/>
      <c r="AR387" s="132"/>
    </row>
    <row r="388" spans="38:44" x14ac:dyDescent="0.2">
      <c r="AL388" s="132"/>
      <c r="AM388" s="132"/>
      <c r="AN388" s="132"/>
      <c r="AO388" s="132"/>
      <c r="AP388" s="132"/>
      <c r="AQ388" s="132"/>
      <c r="AR388" s="132"/>
    </row>
    <row r="389" spans="38:44" x14ac:dyDescent="0.2">
      <c r="AL389" s="132"/>
      <c r="AM389" s="132"/>
      <c r="AN389" s="132"/>
      <c r="AO389" s="132"/>
      <c r="AP389" s="132"/>
      <c r="AQ389" s="132"/>
      <c r="AR389" s="132"/>
    </row>
    <row r="390" spans="38:44" x14ac:dyDescent="0.2">
      <c r="AL390" s="132"/>
      <c r="AM390" s="132"/>
      <c r="AN390" s="132"/>
      <c r="AO390" s="132"/>
      <c r="AP390" s="132"/>
      <c r="AQ390" s="132"/>
      <c r="AR390" s="132"/>
    </row>
    <row r="391" spans="38:44" x14ac:dyDescent="0.2">
      <c r="AL391" s="132"/>
      <c r="AM391" s="132"/>
      <c r="AN391" s="132"/>
      <c r="AO391" s="132"/>
      <c r="AP391" s="132"/>
      <c r="AQ391" s="132"/>
      <c r="AR391" s="132"/>
    </row>
    <row r="392" spans="38:44" x14ac:dyDescent="0.2">
      <c r="AL392" s="132"/>
      <c r="AM392" s="132"/>
      <c r="AN392" s="132"/>
      <c r="AO392" s="132"/>
      <c r="AP392" s="132"/>
      <c r="AQ392" s="132"/>
      <c r="AR392" s="132"/>
    </row>
    <row r="393" spans="38:44" x14ac:dyDescent="0.2">
      <c r="AL393" s="132"/>
      <c r="AM393" s="132"/>
      <c r="AN393" s="132"/>
      <c r="AO393" s="132"/>
      <c r="AP393" s="132"/>
      <c r="AQ393" s="132"/>
      <c r="AR393" s="132"/>
    </row>
    <row r="394" spans="38:44" x14ac:dyDescent="0.2">
      <c r="AL394" s="132"/>
      <c r="AM394" s="132"/>
      <c r="AN394" s="132"/>
      <c r="AO394" s="132"/>
      <c r="AP394" s="132"/>
      <c r="AQ394" s="132"/>
      <c r="AR394" s="132"/>
    </row>
    <row r="395" spans="38:44" x14ac:dyDescent="0.2">
      <c r="AL395" s="132"/>
      <c r="AM395" s="132"/>
      <c r="AN395" s="132"/>
      <c r="AO395" s="132"/>
      <c r="AP395" s="132"/>
      <c r="AQ395" s="132"/>
      <c r="AR395" s="132"/>
    </row>
    <row r="396" spans="38:44" x14ac:dyDescent="0.2">
      <c r="AL396" s="132"/>
      <c r="AM396" s="132"/>
      <c r="AN396" s="132"/>
      <c r="AO396" s="132"/>
      <c r="AP396" s="132"/>
      <c r="AQ396" s="132"/>
      <c r="AR396" s="132"/>
    </row>
    <row r="397" spans="38:44" x14ac:dyDescent="0.2">
      <c r="AL397" s="132"/>
      <c r="AM397" s="132"/>
      <c r="AN397" s="132"/>
      <c r="AO397" s="132"/>
      <c r="AP397" s="132"/>
      <c r="AQ397" s="132"/>
      <c r="AR397" s="132"/>
    </row>
    <row r="398" spans="38:44" x14ac:dyDescent="0.2">
      <c r="AL398" s="132"/>
      <c r="AM398" s="132"/>
      <c r="AN398" s="132"/>
      <c r="AO398" s="132"/>
      <c r="AP398" s="132"/>
      <c r="AQ398" s="132"/>
      <c r="AR398" s="132"/>
    </row>
    <row r="399" spans="38:44" x14ac:dyDescent="0.2">
      <c r="AL399" s="132"/>
      <c r="AM399" s="132"/>
      <c r="AN399" s="132"/>
      <c r="AO399" s="132"/>
      <c r="AP399" s="132"/>
      <c r="AQ399" s="132"/>
      <c r="AR399" s="132"/>
    </row>
    <row r="400" spans="38:44" x14ac:dyDescent="0.2">
      <c r="AL400" s="132"/>
      <c r="AM400" s="132"/>
      <c r="AN400" s="132"/>
      <c r="AO400" s="132"/>
      <c r="AP400" s="132"/>
      <c r="AQ400" s="132"/>
      <c r="AR400" s="132"/>
    </row>
    <row r="401" spans="38:44" x14ac:dyDescent="0.2">
      <c r="AL401" s="132"/>
      <c r="AM401" s="132"/>
      <c r="AN401" s="132"/>
      <c r="AO401" s="132"/>
      <c r="AP401" s="132"/>
      <c r="AQ401" s="132"/>
      <c r="AR401" s="132"/>
    </row>
    <row r="402" spans="38:44" x14ac:dyDescent="0.2">
      <c r="AL402" s="132"/>
      <c r="AM402" s="132"/>
      <c r="AN402" s="132"/>
      <c r="AO402" s="132"/>
      <c r="AP402" s="132"/>
      <c r="AQ402" s="132"/>
      <c r="AR402" s="132"/>
    </row>
    <row r="403" spans="38:44" x14ac:dyDescent="0.2">
      <c r="AL403" s="132"/>
      <c r="AM403" s="132"/>
      <c r="AN403" s="132"/>
      <c r="AO403" s="132"/>
      <c r="AP403" s="132"/>
      <c r="AQ403" s="132"/>
      <c r="AR403" s="132"/>
    </row>
    <row r="404" spans="38:44" x14ac:dyDescent="0.2">
      <c r="AL404" s="132"/>
      <c r="AM404" s="132"/>
      <c r="AN404" s="132"/>
      <c r="AO404" s="132"/>
      <c r="AP404" s="132"/>
      <c r="AQ404" s="132"/>
      <c r="AR404" s="132"/>
    </row>
    <row r="405" spans="38:44" x14ac:dyDescent="0.2">
      <c r="AL405" s="132"/>
      <c r="AM405" s="132"/>
      <c r="AN405" s="132"/>
      <c r="AO405" s="132"/>
      <c r="AP405" s="132"/>
      <c r="AQ405" s="132"/>
      <c r="AR405" s="132"/>
    </row>
    <row r="406" spans="38:44" x14ac:dyDescent="0.2">
      <c r="AL406" s="132"/>
      <c r="AM406" s="132"/>
      <c r="AN406" s="132"/>
      <c r="AO406" s="132"/>
      <c r="AP406" s="132"/>
      <c r="AQ406" s="132"/>
      <c r="AR406" s="132"/>
    </row>
    <row r="407" spans="38:44" x14ac:dyDescent="0.2">
      <c r="AL407" s="132"/>
      <c r="AM407" s="132"/>
      <c r="AN407" s="132"/>
      <c r="AO407" s="132"/>
      <c r="AP407" s="132"/>
      <c r="AQ407" s="132"/>
      <c r="AR407" s="132"/>
    </row>
    <row r="408" spans="38:44" x14ac:dyDescent="0.2">
      <c r="AL408" s="132"/>
      <c r="AM408" s="132"/>
      <c r="AN408" s="132"/>
      <c r="AO408" s="132"/>
      <c r="AP408" s="132"/>
      <c r="AQ408" s="132"/>
      <c r="AR408" s="132"/>
    </row>
    <row r="409" spans="38:44" x14ac:dyDescent="0.2">
      <c r="AL409" s="132"/>
      <c r="AM409" s="132"/>
      <c r="AN409" s="132"/>
      <c r="AO409" s="132"/>
      <c r="AP409" s="132"/>
      <c r="AQ409" s="132"/>
      <c r="AR409" s="132"/>
    </row>
    <row r="410" spans="38:44" x14ac:dyDescent="0.2">
      <c r="AL410" s="132"/>
      <c r="AM410" s="132"/>
      <c r="AN410" s="132"/>
      <c r="AO410" s="132"/>
      <c r="AP410" s="132"/>
      <c r="AQ410" s="132"/>
      <c r="AR410" s="132"/>
    </row>
    <row r="411" spans="38:44" x14ac:dyDescent="0.2">
      <c r="AL411" s="132"/>
      <c r="AM411" s="132"/>
      <c r="AN411" s="132"/>
      <c r="AO411" s="132"/>
      <c r="AP411" s="132"/>
      <c r="AQ411" s="132"/>
      <c r="AR411" s="132"/>
    </row>
    <row r="412" spans="38:44" x14ac:dyDescent="0.2">
      <c r="AL412" s="132"/>
      <c r="AM412" s="132"/>
      <c r="AN412" s="132"/>
      <c r="AO412" s="132"/>
      <c r="AP412" s="132"/>
      <c r="AQ412" s="132"/>
      <c r="AR412" s="132"/>
    </row>
    <row r="413" spans="38:44" x14ac:dyDescent="0.2">
      <c r="AL413" s="132"/>
      <c r="AM413" s="132"/>
      <c r="AN413" s="132"/>
      <c r="AO413" s="132"/>
      <c r="AP413" s="132"/>
      <c r="AQ413" s="132"/>
      <c r="AR413" s="132"/>
    </row>
    <row r="414" spans="38:44" x14ac:dyDescent="0.2">
      <c r="AL414" s="132"/>
      <c r="AM414" s="132"/>
      <c r="AN414" s="132"/>
      <c r="AO414" s="132"/>
      <c r="AP414" s="132"/>
      <c r="AQ414" s="132"/>
      <c r="AR414" s="132"/>
    </row>
    <row r="415" spans="38:44" x14ac:dyDescent="0.2">
      <c r="AL415" s="127"/>
      <c r="AM415" s="127"/>
      <c r="AN415" s="127"/>
      <c r="AO415" s="127"/>
      <c r="AP415" s="127"/>
      <c r="AQ415" s="127"/>
      <c r="AR415" s="127"/>
    </row>
    <row r="416" spans="38:44" x14ac:dyDescent="0.2">
      <c r="AL416" s="132"/>
      <c r="AM416" s="132"/>
      <c r="AN416" s="132"/>
      <c r="AO416" s="132"/>
      <c r="AP416" s="132"/>
      <c r="AQ416" s="132"/>
      <c r="AR416" s="132"/>
    </row>
    <row r="417" spans="38:44" x14ac:dyDescent="0.2">
      <c r="AL417" s="132"/>
      <c r="AM417" s="132"/>
      <c r="AN417" s="132"/>
      <c r="AO417" s="132"/>
      <c r="AP417" s="132"/>
      <c r="AQ417" s="132"/>
      <c r="AR417" s="132"/>
    </row>
    <row r="418" spans="38:44" x14ac:dyDescent="0.2">
      <c r="AL418" s="132"/>
      <c r="AM418" s="132"/>
      <c r="AN418" s="132"/>
      <c r="AO418" s="132"/>
      <c r="AP418" s="132"/>
      <c r="AQ418" s="132"/>
      <c r="AR418" s="132"/>
    </row>
    <row r="419" spans="38:44" x14ac:dyDescent="0.2">
      <c r="AL419" s="132"/>
      <c r="AM419" s="132"/>
      <c r="AN419" s="132"/>
      <c r="AO419" s="132"/>
      <c r="AP419" s="132"/>
      <c r="AQ419" s="132"/>
      <c r="AR419" s="132"/>
    </row>
    <row r="420" spans="38:44" x14ac:dyDescent="0.2">
      <c r="AL420" s="132"/>
      <c r="AM420" s="132"/>
      <c r="AN420" s="132"/>
      <c r="AO420" s="132"/>
      <c r="AP420" s="132"/>
      <c r="AQ420" s="132"/>
      <c r="AR420" s="132"/>
    </row>
    <row r="421" spans="38:44" x14ac:dyDescent="0.2">
      <c r="AL421" s="132"/>
      <c r="AM421" s="132"/>
      <c r="AN421" s="132"/>
      <c r="AO421" s="132"/>
      <c r="AP421" s="132"/>
      <c r="AQ421" s="132"/>
      <c r="AR421" s="132"/>
    </row>
    <row r="422" spans="38:44" x14ac:dyDescent="0.2">
      <c r="AL422" s="132"/>
      <c r="AM422" s="132"/>
      <c r="AN422" s="132"/>
      <c r="AO422" s="132"/>
      <c r="AP422" s="132"/>
      <c r="AQ422" s="132"/>
      <c r="AR422" s="132"/>
    </row>
    <row r="423" spans="38:44" x14ac:dyDescent="0.2">
      <c r="AL423" s="132"/>
      <c r="AM423" s="132"/>
      <c r="AN423" s="132"/>
      <c r="AO423" s="132"/>
      <c r="AP423" s="132"/>
      <c r="AQ423" s="132"/>
      <c r="AR423" s="132"/>
    </row>
    <row r="424" spans="38:44" x14ac:dyDescent="0.2">
      <c r="AL424" s="132"/>
      <c r="AM424" s="132"/>
      <c r="AN424" s="132"/>
      <c r="AO424" s="132"/>
      <c r="AP424" s="132"/>
      <c r="AQ424" s="132"/>
      <c r="AR424" s="132"/>
    </row>
    <row r="425" spans="38:44" x14ac:dyDescent="0.2">
      <c r="AL425" s="132"/>
      <c r="AM425" s="132"/>
      <c r="AN425" s="132"/>
      <c r="AO425" s="132"/>
      <c r="AP425" s="132"/>
      <c r="AQ425" s="132"/>
      <c r="AR425" s="132"/>
    </row>
    <row r="426" spans="38:44" x14ac:dyDescent="0.2">
      <c r="AL426" s="132"/>
      <c r="AM426" s="132"/>
      <c r="AN426" s="132"/>
      <c r="AO426" s="132"/>
      <c r="AP426" s="132"/>
      <c r="AQ426" s="132"/>
      <c r="AR426" s="132"/>
    </row>
    <row r="427" spans="38:44" x14ac:dyDescent="0.2">
      <c r="AL427" s="132"/>
      <c r="AM427" s="132"/>
      <c r="AN427" s="132"/>
      <c r="AO427" s="132"/>
      <c r="AP427" s="132"/>
      <c r="AQ427" s="132"/>
      <c r="AR427" s="132"/>
    </row>
    <row r="428" spans="38:44" x14ac:dyDescent="0.2">
      <c r="AL428" s="132"/>
      <c r="AM428" s="132"/>
      <c r="AN428" s="132"/>
      <c r="AO428" s="132"/>
      <c r="AP428" s="132"/>
      <c r="AQ428" s="132"/>
      <c r="AR428" s="132"/>
    </row>
    <row r="429" spans="38:44" x14ac:dyDescent="0.2">
      <c r="AL429" s="132"/>
      <c r="AM429" s="132"/>
      <c r="AN429" s="132"/>
      <c r="AO429" s="132"/>
      <c r="AP429" s="132"/>
      <c r="AQ429" s="132"/>
      <c r="AR429" s="132"/>
    </row>
    <row r="430" spans="38:44" x14ac:dyDescent="0.2">
      <c r="AL430" s="127"/>
      <c r="AM430" s="127"/>
      <c r="AN430" s="127"/>
      <c r="AO430" s="127"/>
      <c r="AP430" s="127"/>
      <c r="AQ430" s="127"/>
      <c r="AR430" s="127"/>
    </row>
    <row r="431" spans="38:44" x14ac:dyDescent="0.2">
      <c r="AL431" s="132"/>
      <c r="AM431" s="132"/>
      <c r="AN431" s="132"/>
      <c r="AO431" s="132"/>
      <c r="AP431" s="132"/>
      <c r="AQ431" s="132"/>
      <c r="AR431" s="132"/>
    </row>
    <row r="432" spans="38:44" x14ac:dyDescent="0.2">
      <c r="AL432" s="132"/>
      <c r="AM432" s="132"/>
      <c r="AN432" s="132"/>
      <c r="AO432" s="132"/>
      <c r="AP432" s="132"/>
      <c r="AQ432" s="132"/>
      <c r="AR432" s="132"/>
    </row>
    <row r="433" spans="38:44" x14ac:dyDescent="0.2">
      <c r="AL433" s="132"/>
      <c r="AM433" s="132"/>
      <c r="AN433" s="132"/>
      <c r="AO433" s="132"/>
      <c r="AP433" s="132"/>
      <c r="AQ433" s="132"/>
      <c r="AR433" s="132"/>
    </row>
    <row r="434" spans="38:44" x14ac:dyDescent="0.2">
      <c r="AL434" s="132"/>
      <c r="AM434" s="132"/>
      <c r="AN434" s="132"/>
      <c r="AO434" s="132"/>
      <c r="AP434" s="132"/>
      <c r="AQ434" s="132"/>
      <c r="AR434" s="132"/>
    </row>
    <row r="435" spans="38:44" x14ac:dyDescent="0.2">
      <c r="AL435" s="132"/>
      <c r="AM435" s="132"/>
      <c r="AN435" s="132"/>
      <c r="AO435" s="132"/>
      <c r="AP435" s="132"/>
      <c r="AQ435" s="132"/>
      <c r="AR435" s="132"/>
    </row>
    <row r="436" spans="38:44" x14ac:dyDescent="0.2">
      <c r="AL436" s="132"/>
      <c r="AM436" s="132"/>
      <c r="AN436" s="132"/>
      <c r="AO436" s="132"/>
      <c r="AP436" s="132"/>
      <c r="AQ436" s="132"/>
      <c r="AR436" s="132"/>
    </row>
    <row r="437" spans="38:44" x14ac:dyDescent="0.2">
      <c r="AL437" s="132"/>
      <c r="AM437" s="132"/>
      <c r="AN437" s="132"/>
      <c r="AO437" s="132"/>
      <c r="AP437" s="132"/>
      <c r="AQ437" s="132"/>
      <c r="AR437" s="132"/>
    </row>
    <row r="438" spans="38:44" x14ac:dyDescent="0.2">
      <c r="AL438" s="132"/>
      <c r="AM438" s="132"/>
      <c r="AN438" s="132"/>
      <c r="AO438" s="132"/>
      <c r="AP438" s="132"/>
      <c r="AQ438" s="132"/>
      <c r="AR438" s="132"/>
    </row>
    <row r="439" spans="38:44" x14ac:dyDescent="0.2">
      <c r="AL439" s="127"/>
      <c r="AM439" s="127"/>
      <c r="AN439" s="127"/>
      <c r="AO439" s="127"/>
      <c r="AP439" s="127"/>
      <c r="AQ439" s="127"/>
      <c r="AR439" s="127"/>
    </row>
    <row r="440" spans="38:44" x14ac:dyDescent="0.2">
      <c r="AL440" s="132"/>
      <c r="AM440" s="132"/>
      <c r="AN440" s="132"/>
      <c r="AO440" s="132"/>
      <c r="AP440" s="132"/>
      <c r="AQ440" s="132"/>
      <c r="AR440" s="132"/>
    </row>
    <row r="441" spans="38:44" x14ac:dyDescent="0.2">
      <c r="AL441" s="132"/>
      <c r="AM441" s="132"/>
      <c r="AN441" s="132"/>
      <c r="AO441" s="132"/>
      <c r="AP441" s="132"/>
      <c r="AQ441" s="132"/>
      <c r="AR441" s="132"/>
    </row>
    <row r="442" spans="38:44" x14ac:dyDescent="0.2">
      <c r="AL442" s="132"/>
      <c r="AM442" s="132"/>
      <c r="AN442" s="132"/>
      <c r="AO442" s="132"/>
      <c r="AP442" s="132"/>
      <c r="AQ442" s="132"/>
      <c r="AR442" s="132"/>
    </row>
    <row r="443" spans="38:44" x14ac:dyDescent="0.2">
      <c r="AL443" s="132"/>
      <c r="AM443" s="132"/>
      <c r="AN443" s="132"/>
      <c r="AO443" s="132"/>
      <c r="AP443" s="132"/>
      <c r="AQ443" s="132"/>
      <c r="AR443" s="132"/>
    </row>
    <row r="444" spans="38:44" x14ac:dyDescent="0.2">
      <c r="AL444" s="132"/>
      <c r="AM444" s="132"/>
      <c r="AN444" s="132"/>
      <c r="AO444" s="132"/>
      <c r="AP444" s="132"/>
      <c r="AQ444" s="132"/>
      <c r="AR444" s="132"/>
    </row>
    <row r="445" spans="38:44" x14ac:dyDescent="0.2">
      <c r="AL445" s="132"/>
      <c r="AM445" s="132"/>
      <c r="AN445" s="132"/>
      <c r="AO445" s="132"/>
      <c r="AP445" s="132"/>
      <c r="AQ445" s="132"/>
      <c r="AR445" s="132"/>
    </row>
    <row r="446" spans="38:44" x14ac:dyDescent="0.2">
      <c r="AL446" s="132"/>
      <c r="AM446" s="132"/>
      <c r="AN446" s="132"/>
      <c r="AO446" s="132"/>
      <c r="AP446" s="132"/>
      <c r="AQ446" s="132"/>
      <c r="AR446" s="132"/>
    </row>
    <row r="447" spans="38:44" x14ac:dyDescent="0.2">
      <c r="AL447" s="132"/>
      <c r="AM447" s="132"/>
      <c r="AN447" s="132"/>
      <c r="AO447" s="132"/>
      <c r="AP447" s="132"/>
      <c r="AQ447" s="132"/>
      <c r="AR447" s="132"/>
    </row>
    <row r="448" spans="38:44" x14ac:dyDescent="0.2">
      <c r="AL448" s="132"/>
      <c r="AM448" s="132"/>
      <c r="AN448" s="132"/>
      <c r="AO448" s="132"/>
      <c r="AP448" s="132"/>
      <c r="AQ448" s="132"/>
      <c r="AR448" s="132"/>
    </row>
    <row r="449" spans="38:44" x14ac:dyDescent="0.2">
      <c r="AL449" s="132"/>
      <c r="AM449" s="132"/>
      <c r="AN449" s="132"/>
      <c r="AO449" s="132"/>
      <c r="AP449" s="132"/>
      <c r="AQ449" s="132"/>
      <c r="AR449" s="132"/>
    </row>
    <row r="450" spans="38:44" x14ac:dyDescent="0.2">
      <c r="AL450" s="132"/>
      <c r="AM450" s="132"/>
      <c r="AN450" s="132"/>
      <c r="AO450" s="132"/>
      <c r="AP450" s="132"/>
      <c r="AQ450" s="132"/>
      <c r="AR450" s="132"/>
    </row>
    <row r="451" spans="38:44" x14ac:dyDescent="0.2">
      <c r="AL451" s="132"/>
      <c r="AM451" s="132"/>
      <c r="AN451" s="132"/>
      <c r="AO451" s="132"/>
      <c r="AP451" s="132"/>
      <c r="AQ451" s="132"/>
      <c r="AR451" s="132"/>
    </row>
    <row r="452" spans="38:44" x14ac:dyDescent="0.2">
      <c r="AL452" s="132"/>
      <c r="AM452" s="132"/>
      <c r="AN452" s="132"/>
      <c r="AO452" s="132"/>
      <c r="AP452" s="132"/>
      <c r="AQ452" s="132"/>
      <c r="AR452" s="132"/>
    </row>
    <row r="453" spans="38:44" x14ac:dyDescent="0.2">
      <c r="AL453" s="132"/>
      <c r="AM453" s="132"/>
      <c r="AN453" s="132"/>
      <c r="AO453" s="132"/>
      <c r="AP453" s="132"/>
      <c r="AQ453" s="132"/>
      <c r="AR453" s="132"/>
    </row>
    <row r="454" spans="38:44" x14ac:dyDescent="0.2">
      <c r="AL454" s="132"/>
      <c r="AM454" s="132"/>
      <c r="AN454" s="132"/>
      <c r="AO454" s="132"/>
      <c r="AP454" s="132"/>
      <c r="AQ454" s="132"/>
      <c r="AR454" s="132"/>
    </row>
    <row r="455" spans="38:44" x14ac:dyDescent="0.2">
      <c r="AL455" s="132"/>
      <c r="AM455" s="132"/>
      <c r="AN455" s="132"/>
      <c r="AO455" s="132"/>
      <c r="AP455" s="132"/>
      <c r="AQ455" s="132"/>
      <c r="AR455" s="132"/>
    </row>
    <row r="456" spans="38:44" x14ac:dyDescent="0.2">
      <c r="AL456" s="132"/>
      <c r="AM456" s="132"/>
      <c r="AN456" s="132"/>
      <c r="AO456" s="132"/>
      <c r="AP456" s="132"/>
      <c r="AQ456" s="132"/>
      <c r="AR456" s="132"/>
    </row>
    <row r="457" spans="38:44" x14ac:dyDescent="0.2">
      <c r="AL457" s="132"/>
      <c r="AM457" s="132"/>
      <c r="AN457" s="132"/>
      <c r="AO457" s="132"/>
      <c r="AP457" s="132"/>
      <c r="AQ457" s="132"/>
      <c r="AR457" s="132"/>
    </row>
    <row r="458" spans="38:44" x14ac:dyDescent="0.2">
      <c r="AL458" s="132"/>
      <c r="AM458" s="132"/>
      <c r="AN458" s="132"/>
      <c r="AO458" s="132"/>
      <c r="AP458" s="132"/>
      <c r="AQ458" s="132"/>
      <c r="AR458" s="132"/>
    </row>
    <row r="459" spans="38:44" x14ac:dyDescent="0.2">
      <c r="AL459" s="132"/>
      <c r="AM459" s="132"/>
      <c r="AN459" s="132"/>
      <c r="AO459" s="132"/>
      <c r="AP459" s="132"/>
      <c r="AQ459" s="132"/>
      <c r="AR459" s="132"/>
    </row>
    <row r="460" spans="38:44" x14ac:dyDescent="0.2">
      <c r="AL460" s="132"/>
      <c r="AM460" s="132"/>
      <c r="AN460" s="132"/>
      <c r="AO460" s="132"/>
      <c r="AP460" s="132"/>
      <c r="AQ460" s="132"/>
      <c r="AR460" s="132"/>
    </row>
    <row r="461" spans="38:44" x14ac:dyDescent="0.2">
      <c r="AL461" s="132"/>
      <c r="AM461" s="132"/>
      <c r="AN461" s="132"/>
      <c r="AO461" s="132"/>
      <c r="AP461" s="132"/>
      <c r="AQ461" s="132"/>
      <c r="AR461" s="132"/>
    </row>
    <row r="462" spans="38:44" x14ac:dyDescent="0.2">
      <c r="AL462" s="132"/>
      <c r="AM462" s="132"/>
      <c r="AN462" s="132"/>
      <c r="AO462" s="132"/>
      <c r="AP462" s="132"/>
      <c r="AQ462" s="132"/>
      <c r="AR462" s="132"/>
    </row>
    <row r="463" spans="38:44" x14ac:dyDescent="0.2">
      <c r="AL463" s="132"/>
      <c r="AM463" s="132"/>
      <c r="AN463" s="132"/>
      <c r="AO463" s="132"/>
      <c r="AP463" s="132"/>
      <c r="AQ463" s="132"/>
      <c r="AR463" s="132"/>
    </row>
    <row r="464" spans="38:44" x14ac:dyDescent="0.2">
      <c r="AL464" s="132"/>
      <c r="AM464" s="132"/>
      <c r="AN464" s="132"/>
      <c r="AO464" s="132"/>
      <c r="AP464" s="132"/>
      <c r="AQ464" s="132"/>
      <c r="AR464" s="132"/>
    </row>
    <row r="465" spans="38:44" x14ac:dyDescent="0.2">
      <c r="AL465" s="132"/>
      <c r="AM465" s="132"/>
      <c r="AN465" s="132"/>
      <c r="AO465" s="132"/>
      <c r="AP465" s="132"/>
      <c r="AQ465" s="132"/>
      <c r="AR465" s="132"/>
    </row>
    <row r="466" spans="38:44" x14ac:dyDescent="0.2">
      <c r="AL466" s="132"/>
      <c r="AM466" s="132"/>
      <c r="AN466" s="132"/>
      <c r="AO466" s="132"/>
      <c r="AP466" s="132"/>
      <c r="AQ466" s="132"/>
      <c r="AR466" s="132"/>
    </row>
    <row r="467" spans="38:44" x14ac:dyDescent="0.2">
      <c r="AL467" s="132"/>
      <c r="AM467" s="132"/>
      <c r="AN467" s="132"/>
      <c r="AO467" s="132"/>
      <c r="AP467" s="132"/>
      <c r="AQ467" s="132"/>
      <c r="AR467" s="132"/>
    </row>
    <row r="468" spans="38:44" x14ac:dyDescent="0.2">
      <c r="AL468" s="132"/>
      <c r="AM468" s="132"/>
      <c r="AN468" s="132"/>
      <c r="AO468" s="132"/>
      <c r="AP468" s="132"/>
      <c r="AQ468" s="132"/>
      <c r="AR468" s="132"/>
    </row>
    <row r="469" spans="38:44" x14ac:dyDescent="0.2">
      <c r="AL469" s="132"/>
      <c r="AM469" s="132"/>
      <c r="AN469" s="132"/>
      <c r="AO469" s="132"/>
      <c r="AP469" s="132"/>
      <c r="AQ469" s="132"/>
      <c r="AR469" s="132"/>
    </row>
    <row r="470" spans="38:44" x14ac:dyDescent="0.2">
      <c r="AL470" s="132"/>
      <c r="AM470" s="132"/>
      <c r="AN470" s="132"/>
      <c r="AO470" s="132"/>
      <c r="AP470" s="132"/>
      <c r="AQ470" s="132"/>
      <c r="AR470" s="132"/>
    </row>
    <row r="471" spans="38:44" x14ac:dyDescent="0.2">
      <c r="AL471" s="132"/>
      <c r="AM471" s="132"/>
      <c r="AN471" s="132"/>
      <c r="AO471" s="132"/>
      <c r="AP471" s="132"/>
      <c r="AQ471" s="132"/>
      <c r="AR471" s="132"/>
    </row>
    <row r="472" spans="38:44" x14ac:dyDescent="0.2">
      <c r="AL472" s="132"/>
      <c r="AM472" s="132"/>
      <c r="AN472" s="132"/>
      <c r="AO472" s="132"/>
      <c r="AP472" s="132"/>
      <c r="AQ472" s="132"/>
      <c r="AR472" s="132"/>
    </row>
    <row r="473" spans="38:44" x14ac:dyDescent="0.2">
      <c r="AL473" s="132"/>
      <c r="AM473" s="132"/>
      <c r="AN473" s="132"/>
      <c r="AO473" s="132"/>
      <c r="AP473" s="132"/>
      <c r="AQ473" s="132"/>
      <c r="AR473" s="132"/>
    </row>
    <row r="474" spans="38:44" x14ac:dyDescent="0.2">
      <c r="AL474" s="132"/>
      <c r="AM474" s="132"/>
      <c r="AN474" s="132"/>
      <c r="AO474" s="132"/>
      <c r="AP474" s="132"/>
      <c r="AQ474" s="132"/>
      <c r="AR474" s="132"/>
    </row>
    <row r="475" spans="38:44" x14ac:dyDescent="0.2">
      <c r="AL475" s="132"/>
      <c r="AM475" s="132"/>
      <c r="AN475" s="132"/>
      <c r="AO475" s="132"/>
      <c r="AP475" s="132"/>
      <c r="AQ475" s="132"/>
      <c r="AR475" s="132"/>
    </row>
    <row r="476" spans="38:44" x14ac:dyDescent="0.2">
      <c r="AL476" s="132"/>
      <c r="AM476" s="132"/>
      <c r="AN476" s="132"/>
      <c r="AO476" s="132"/>
      <c r="AP476" s="132"/>
      <c r="AQ476" s="132"/>
      <c r="AR476" s="132"/>
    </row>
    <row r="477" spans="38:44" x14ac:dyDescent="0.2">
      <c r="AL477" s="132"/>
      <c r="AM477" s="132"/>
      <c r="AN477" s="132"/>
      <c r="AO477" s="132"/>
      <c r="AP477" s="132"/>
      <c r="AQ477" s="132"/>
      <c r="AR477" s="132"/>
    </row>
    <row r="478" spans="38:44" x14ac:dyDescent="0.2">
      <c r="AL478" s="132"/>
      <c r="AM478" s="132"/>
      <c r="AN478" s="132"/>
      <c r="AO478" s="132"/>
      <c r="AP478" s="132"/>
      <c r="AQ478" s="132"/>
      <c r="AR478" s="132"/>
    </row>
    <row r="479" spans="38:44" x14ac:dyDescent="0.2">
      <c r="AL479" s="132"/>
      <c r="AM479" s="132"/>
      <c r="AN479" s="132"/>
      <c r="AO479" s="132"/>
      <c r="AP479" s="132"/>
      <c r="AQ479" s="132"/>
      <c r="AR479" s="132"/>
    </row>
    <row r="480" spans="38:44" x14ac:dyDescent="0.2">
      <c r="AL480" s="132"/>
      <c r="AM480" s="132"/>
      <c r="AN480" s="132"/>
      <c r="AO480" s="132"/>
      <c r="AP480" s="132"/>
      <c r="AQ480" s="132"/>
      <c r="AR480" s="132"/>
    </row>
    <row r="481" spans="38:44" x14ac:dyDescent="0.2">
      <c r="AL481" s="132"/>
      <c r="AM481" s="132"/>
      <c r="AN481" s="132"/>
      <c r="AO481" s="132"/>
      <c r="AP481" s="132"/>
      <c r="AQ481" s="132"/>
      <c r="AR481" s="132"/>
    </row>
    <row r="482" spans="38:44" x14ac:dyDescent="0.2">
      <c r="AL482" s="132"/>
      <c r="AM482" s="132"/>
      <c r="AN482" s="132"/>
      <c r="AO482" s="132"/>
      <c r="AP482" s="132"/>
      <c r="AQ482" s="132"/>
      <c r="AR482" s="132"/>
    </row>
    <row r="483" spans="38:44" x14ac:dyDescent="0.2">
      <c r="AL483" s="133"/>
      <c r="AM483" s="133"/>
      <c r="AN483" s="133"/>
      <c r="AO483" s="133"/>
      <c r="AP483" s="133"/>
      <c r="AQ483" s="133"/>
      <c r="AR483" s="133"/>
    </row>
    <row r="484" spans="38:44" x14ac:dyDescent="0.2">
      <c r="AL484" s="127"/>
      <c r="AM484" s="127"/>
      <c r="AN484" s="127"/>
      <c r="AO484" s="127"/>
      <c r="AP484" s="127"/>
      <c r="AQ484" s="127"/>
      <c r="AR484" s="127"/>
    </row>
    <row r="485" spans="38:44" x14ac:dyDescent="0.2">
      <c r="AL485" s="132"/>
      <c r="AM485" s="132"/>
      <c r="AN485" s="132"/>
      <c r="AO485" s="132"/>
      <c r="AP485" s="132"/>
      <c r="AQ485" s="132"/>
      <c r="AR485" s="132"/>
    </row>
    <row r="486" spans="38:44" x14ac:dyDescent="0.2">
      <c r="AL486" s="132"/>
      <c r="AM486" s="132"/>
      <c r="AN486" s="132"/>
      <c r="AO486" s="132"/>
      <c r="AP486" s="132"/>
      <c r="AQ486" s="132"/>
      <c r="AR486" s="132"/>
    </row>
    <row r="487" spans="38:44" x14ac:dyDescent="0.2">
      <c r="AL487" s="132"/>
      <c r="AM487" s="132"/>
      <c r="AN487" s="132"/>
      <c r="AO487" s="132"/>
      <c r="AP487" s="132"/>
      <c r="AQ487" s="132"/>
      <c r="AR487" s="132"/>
    </row>
    <row r="488" spans="38:44" x14ac:dyDescent="0.2">
      <c r="AL488" s="132"/>
      <c r="AM488" s="132"/>
      <c r="AN488" s="132"/>
      <c r="AO488" s="132"/>
      <c r="AP488" s="132"/>
      <c r="AQ488" s="132"/>
      <c r="AR488" s="132"/>
    </row>
    <row r="489" spans="38:44" x14ac:dyDescent="0.2">
      <c r="AL489" s="132"/>
      <c r="AM489" s="132"/>
      <c r="AN489" s="132"/>
      <c r="AO489" s="132"/>
      <c r="AP489" s="132"/>
      <c r="AQ489" s="132"/>
      <c r="AR489" s="132"/>
    </row>
    <row r="490" spans="38:44" x14ac:dyDescent="0.2">
      <c r="AL490" s="132"/>
      <c r="AM490" s="132"/>
      <c r="AN490" s="132"/>
      <c r="AO490" s="132"/>
      <c r="AP490" s="132"/>
      <c r="AQ490" s="132"/>
      <c r="AR490" s="132"/>
    </row>
    <row r="491" spans="38:44" x14ac:dyDescent="0.2">
      <c r="AL491" s="132"/>
      <c r="AM491" s="132"/>
      <c r="AN491" s="132"/>
      <c r="AO491" s="132"/>
      <c r="AP491" s="132"/>
      <c r="AQ491" s="132"/>
      <c r="AR491" s="132"/>
    </row>
    <row r="492" spans="38:44" x14ac:dyDescent="0.2">
      <c r="AL492" s="132"/>
      <c r="AM492" s="132"/>
      <c r="AN492" s="132"/>
      <c r="AO492" s="132"/>
      <c r="AP492" s="132"/>
      <c r="AQ492" s="132"/>
      <c r="AR492" s="132"/>
    </row>
    <row r="493" spans="38:44" x14ac:dyDescent="0.2">
      <c r="AL493" s="132"/>
      <c r="AM493" s="132"/>
      <c r="AN493" s="132"/>
      <c r="AO493" s="132"/>
      <c r="AP493" s="132"/>
      <c r="AQ493" s="132"/>
      <c r="AR493" s="132"/>
    </row>
    <row r="494" spans="38:44" x14ac:dyDescent="0.2">
      <c r="AL494" s="132"/>
      <c r="AM494" s="132"/>
      <c r="AN494" s="132"/>
      <c r="AO494" s="132"/>
      <c r="AP494" s="132"/>
      <c r="AQ494" s="132"/>
      <c r="AR494" s="132"/>
    </row>
    <row r="495" spans="38:44" x14ac:dyDescent="0.2">
      <c r="AL495" s="132"/>
      <c r="AM495" s="132"/>
      <c r="AN495" s="132"/>
      <c r="AO495" s="132"/>
      <c r="AP495" s="132"/>
      <c r="AQ495" s="132"/>
      <c r="AR495" s="132"/>
    </row>
    <row r="496" spans="38:44" x14ac:dyDescent="0.2">
      <c r="AL496" s="132"/>
      <c r="AM496" s="132"/>
      <c r="AN496" s="132"/>
      <c r="AO496" s="132"/>
      <c r="AP496" s="132"/>
      <c r="AQ496" s="132"/>
      <c r="AR496" s="132"/>
    </row>
    <row r="497" spans="38:44" x14ac:dyDescent="0.2">
      <c r="AL497" s="132"/>
      <c r="AM497" s="132"/>
      <c r="AN497" s="132"/>
      <c r="AO497" s="132"/>
      <c r="AP497" s="132"/>
      <c r="AQ497" s="132"/>
      <c r="AR497" s="132"/>
    </row>
    <row r="498" spans="38:44" x14ac:dyDescent="0.2">
      <c r="AL498" s="132"/>
      <c r="AM498" s="132"/>
      <c r="AN498" s="132"/>
      <c r="AO498" s="132"/>
      <c r="AP498" s="132"/>
      <c r="AQ498" s="132"/>
      <c r="AR498" s="132"/>
    </row>
    <row r="499" spans="38:44" x14ac:dyDescent="0.2">
      <c r="AL499" s="132"/>
      <c r="AM499" s="132"/>
      <c r="AN499" s="132"/>
      <c r="AO499" s="132"/>
      <c r="AP499" s="132"/>
      <c r="AQ499" s="132"/>
      <c r="AR499" s="132"/>
    </row>
    <row r="500" spans="38:44" x14ac:dyDescent="0.2">
      <c r="AL500" s="132"/>
      <c r="AM500" s="132"/>
      <c r="AN500" s="132"/>
      <c r="AO500" s="132"/>
      <c r="AP500" s="132"/>
      <c r="AQ500" s="132"/>
      <c r="AR500" s="132"/>
    </row>
    <row r="501" spans="38:44" x14ac:dyDescent="0.2">
      <c r="AL501" s="132"/>
      <c r="AM501" s="132"/>
      <c r="AN501" s="132"/>
      <c r="AO501" s="132"/>
      <c r="AP501" s="132"/>
      <c r="AQ501" s="132"/>
      <c r="AR501" s="132"/>
    </row>
    <row r="502" spans="38:44" x14ac:dyDescent="0.2">
      <c r="AL502" s="132"/>
      <c r="AM502" s="132"/>
      <c r="AN502" s="132"/>
      <c r="AO502" s="132"/>
      <c r="AP502" s="132"/>
      <c r="AQ502" s="132"/>
      <c r="AR502" s="132"/>
    </row>
    <row r="503" spans="38:44" x14ac:dyDescent="0.2">
      <c r="AL503" s="132"/>
      <c r="AM503" s="132"/>
      <c r="AN503" s="132"/>
      <c r="AO503" s="132"/>
      <c r="AP503" s="132"/>
      <c r="AQ503" s="132"/>
      <c r="AR503" s="132"/>
    </row>
    <row r="504" spans="38:44" x14ac:dyDescent="0.2">
      <c r="AL504" s="132"/>
      <c r="AM504" s="132"/>
      <c r="AN504" s="132"/>
      <c r="AO504" s="132"/>
      <c r="AP504" s="132"/>
      <c r="AQ504" s="132"/>
      <c r="AR504" s="132"/>
    </row>
    <row r="505" spans="38:44" x14ac:dyDescent="0.2">
      <c r="AL505" s="132"/>
      <c r="AM505" s="132"/>
      <c r="AN505" s="132"/>
      <c r="AO505" s="132"/>
      <c r="AP505" s="132"/>
      <c r="AQ505" s="132"/>
      <c r="AR505" s="132"/>
    </row>
    <row r="506" spans="38:44" x14ac:dyDescent="0.2">
      <c r="AL506" s="132"/>
      <c r="AM506" s="132"/>
      <c r="AN506" s="132"/>
      <c r="AO506" s="132"/>
      <c r="AP506" s="132"/>
      <c r="AQ506" s="132"/>
      <c r="AR506" s="132"/>
    </row>
    <row r="507" spans="38:44" x14ac:dyDescent="0.2">
      <c r="AL507" s="132"/>
      <c r="AM507" s="132"/>
      <c r="AN507" s="132"/>
      <c r="AO507" s="132"/>
      <c r="AP507" s="132"/>
      <c r="AQ507" s="132"/>
      <c r="AR507" s="132"/>
    </row>
    <row r="508" spans="38:44" x14ac:dyDescent="0.2">
      <c r="AL508" s="132"/>
      <c r="AM508" s="132"/>
      <c r="AN508" s="132"/>
      <c r="AO508" s="132"/>
      <c r="AP508" s="132"/>
      <c r="AQ508" s="132"/>
      <c r="AR508" s="132"/>
    </row>
    <row r="509" spans="38:44" x14ac:dyDescent="0.2">
      <c r="AL509" s="132"/>
      <c r="AM509" s="132"/>
      <c r="AN509" s="132"/>
      <c r="AO509" s="132"/>
      <c r="AP509" s="132"/>
      <c r="AQ509" s="132"/>
      <c r="AR509" s="132"/>
    </row>
    <row r="510" spans="38:44" x14ac:dyDescent="0.2">
      <c r="AL510" s="132"/>
      <c r="AM510" s="132"/>
      <c r="AN510" s="132"/>
      <c r="AO510" s="132"/>
      <c r="AP510" s="132"/>
      <c r="AQ510" s="132"/>
      <c r="AR510" s="132"/>
    </row>
    <row r="511" spans="38:44" x14ac:dyDescent="0.2">
      <c r="AL511" s="132"/>
      <c r="AM511" s="132"/>
      <c r="AN511" s="132"/>
      <c r="AO511" s="132"/>
      <c r="AP511" s="132"/>
      <c r="AQ511" s="132"/>
      <c r="AR511" s="132"/>
    </row>
    <row r="512" spans="38:44" x14ac:dyDescent="0.2">
      <c r="AL512" s="132"/>
      <c r="AM512" s="132"/>
      <c r="AN512" s="132"/>
      <c r="AO512" s="132"/>
      <c r="AP512" s="132"/>
      <c r="AQ512" s="132"/>
      <c r="AR512" s="132"/>
    </row>
    <row r="513" spans="38:44" x14ac:dyDescent="0.2">
      <c r="AL513" s="132"/>
      <c r="AM513" s="132"/>
      <c r="AN513" s="132"/>
      <c r="AO513" s="132"/>
      <c r="AP513" s="132"/>
      <c r="AQ513" s="132"/>
      <c r="AR513" s="132"/>
    </row>
    <row r="514" spans="38:44" x14ac:dyDescent="0.2">
      <c r="AL514" s="132"/>
      <c r="AM514" s="132"/>
      <c r="AN514" s="132"/>
      <c r="AO514" s="132"/>
      <c r="AP514" s="132"/>
      <c r="AQ514" s="132"/>
      <c r="AR514" s="132"/>
    </row>
    <row r="515" spans="38:44" x14ac:dyDescent="0.2">
      <c r="AL515" s="127"/>
      <c r="AM515" s="127"/>
      <c r="AN515" s="127"/>
      <c r="AO515" s="127"/>
      <c r="AP515" s="127"/>
      <c r="AQ515" s="127"/>
      <c r="AR515" s="127"/>
    </row>
    <row r="516" spans="38:44" x14ac:dyDescent="0.2">
      <c r="AL516" s="132"/>
      <c r="AM516" s="132"/>
      <c r="AN516" s="132"/>
      <c r="AO516" s="132"/>
      <c r="AP516" s="132"/>
      <c r="AQ516" s="132"/>
      <c r="AR516" s="132"/>
    </row>
    <row r="517" spans="38:44" x14ac:dyDescent="0.2">
      <c r="AL517" s="132"/>
      <c r="AM517" s="132"/>
      <c r="AN517" s="132"/>
      <c r="AO517" s="132"/>
      <c r="AP517" s="132"/>
      <c r="AQ517" s="132"/>
      <c r="AR517" s="132"/>
    </row>
    <row r="518" spans="38:44" x14ac:dyDescent="0.2">
      <c r="AL518" s="132"/>
      <c r="AM518" s="132"/>
      <c r="AN518" s="132"/>
      <c r="AO518" s="132"/>
      <c r="AP518" s="132"/>
      <c r="AQ518" s="132"/>
      <c r="AR518" s="132"/>
    </row>
    <row r="519" spans="38:44" x14ac:dyDescent="0.2">
      <c r="AL519" s="132"/>
      <c r="AM519" s="132"/>
      <c r="AN519" s="132"/>
      <c r="AO519" s="132"/>
      <c r="AP519" s="132"/>
      <c r="AQ519" s="132"/>
      <c r="AR519" s="132"/>
    </row>
    <row r="520" spans="38:44" x14ac:dyDescent="0.2">
      <c r="AL520" s="132"/>
      <c r="AM520" s="132"/>
      <c r="AN520" s="132"/>
      <c r="AO520" s="132"/>
      <c r="AP520" s="132"/>
      <c r="AQ520" s="132"/>
      <c r="AR520" s="132"/>
    </row>
    <row r="521" spans="38:44" x14ac:dyDescent="0.2">
      <c r="AL521" s="132"/>
      <c r="AM521" s="132"/>
      <c r="AN521" s="132"/>
      <c r="AO521" s="132"/>
      <c r="AP521" s="132"/>
      <c r="AQ521" s="132"/>
      <c r="AR521" s="132"/>
    </row>
    <row r="522" spans="38:44" x14ac:dyDescent="0.2">
      <c r="AL522" s="132"/>
      <c r="AM522" s="132"/>
      <c r="AN522" s="132"/>
      <c r="AO522" s="132"/>
      <c r="AP522" s="132"/>
      <c r="AQ522" s="132"/>
      <c r="AR522" s="132"/>
    </row>
    <row r="523" spans="38:44" x14ac:dyDescent="0.2">
      <c r="AL523" s="132"/>
      <c r="AM523" s="132"/>
      <c r="AN523" s="132"/>
      <c r="AO523" s="132"/>
      <c r="AP523" s="132"/>
      <c r="AQ523" s="132"/>
      <c r="AR523" s="132"/>
    </row>
    <row r="524" spans="38:44" x14ac:dyDescent="0.2">
      <c r="AL524" s="132"/>
      <c r="AM524" s="132"/>
      <c r="AN524" s="132"/>
      <c r="AO524" s="132"/>
      <c r="AP524" s="132"/>
      <c r="AQ524" s="132"/>
      <c r="AR524" s="132"/>
    </row>
    <row r="525" spans="38:44" x14ac:dyDescent="0.2">
      <c r="AL525" s="132"/>
      <c r="AM525" s="132"/>
      <c r="AN525" s="132"/>
      <c r="AO525" s="132"/>
      <c r="AP525" s="132"/>
      <c r="AQ525" s="132"/>
      <c r="AR525" s="132"/>
    </row>
    <row r="526" spans="38:44" x14ac:dyDescent="0.2">
      <c r="AL526" s="132"/>
      <c r="AM526" s="132"/>
      <c r="AN526" s="132"/>
      <c r="AO526" s="132"/>
      <c r="AP526" s="132"/>
      <c r="AQ526" s="132"/>
      <c r="AR526" s="132"/>
    </row>
    <row r="527" spans="38:44" x14ac:dyDescent="0.2">
      <c r="AL527" s="132"/>
      <c r="AM527" s="132"/>
      <c r="AN527" s="132"/>
      <c r="AO527" s="132"/>
      <c r="AP527" s="132"/>
      <c r="AQ527" s="132"/>
      <c r="AR527" s="132"/>
    </row>
    <row r="528" spans="38:44" x14ac:dyDescent="0.2">
      <c r="AL528" s="132"/>
      <c r="AM528" s="132"/>
      <c r="AN528" s="132"/>
      <c r="AO528" s="132"/>
      <c r="AP528" s="132"/>
      <c r="AQ528" s="132"/>
      <c r="AR528" s="132"/>
    </row>
    <row r="529" spans="38:44" x14ac:dyDescent="0.2">
      <c r="AL529" s="132"/>
      <c r="AM529" s="132"/>
      <c r="AN529" s="132"/>
      <c r="AO529" s="132"/>
      <c r="AP529" s="132"/>
      <c r="AQ529" s="132"/>
      <c r="AR529" s="132"/>
    </row>
    <row r="530" spans="38:44" x14ac:dyDescent="0.2">
      <c r="AL530" s="132"/>
      <c r="AM530" s="132"/>
      <c r="AN530" s="132"/>
      <c r="AO530" s="132"/>
      <c r="AP530" s="132"/>
      <c r="AQ530" s="132"/>
      <c r="AR530" s="132"/>
    </row>
    <row r="531" spans="38:44" x14ac:dyDescent="0.2">
      <c r="AL531" s="132"/>
      <c r="AM531" s="132"/>
      <c r="AN531" s="132"/>
      <c r="AO531" s="132"/>
      <c r="AP531" s="132"/>
      <c r="AQ531" s="132"/>
      <c r="AR531" s="132"/>
    </row>
    <row r="532" spans="38:44" x14ac:dyDescent="0.2">
      <c r="AL532" s="132"/>
      <c r="AM532" s="132"/>
      <c r="AN532" s="132"/>
      <c r="AO532" s="132"/>
      <c r="AP532" s="132"/>
      <c r="AQ532" s="132"/>
      <c r="AR532" s="132"/>
    </row>
    <row r="533" spans="38:44" x14ac:dyDescent="0.2">
      <c r="AL533" s="132"/>
      <c r="AM533" s="132"/>
      <c r="AN533" s="132"/>
      <c r="AO533" s="132"/>
      <c r="AP533" s="132"/>
      <c r="AQ533" s="132"/>
      <c r="AR533" s="132"/>
    </row>
    <row r="534" spans="38:44" x14ac:dyDescent="0.2">
      <c r="AL534" s="133"/>
      <c r="AM534" s="133"/>
      <c r="AN534" s="133"/>
      <c r="AO534" s="133"/>
      <c r="AP534" s="133"/>
      <c r="AQ534" s="133"/>
      <c r="AR534" s="133"/>
    </row>
    <row r="535" spans="38:44" x14ac:dyDescent="0.2">
      <c r="AL535" s="127"/>
      <c r="AM535" s="127"/>
      <c r="AN535" s="127"/>
      <c r="AO535" s="127"/>
      <c r="AP535" s="127"/>
      <c r="AQ535" s="127"/>
      <c r="AR535" s="127"/>
    </row>
    <row r="536" spans="38:44" x14ac:dyDescent="0.2">
      <c r="AL536" s="132"/>
      <c r="AM536" s="132"/>
      <c r="AN536" s="132"/>
      <c r="AO536" s="132"/>
      <c r="AP536" s="132"/>
      <c r="AQ536" s="132"/>
      <c r="AR536" s="132"/>
    </row>
    <row r="537" spans="38:44" x14ac:dyDescent="0.2">
      <c r="AL537" s="132"/>
      <c r="AM537" s="132"/>
      <c r="AN537" s="132"/>
      <c r="AO537" s="132"/>
      <c r="AP537" s="132"/>
      <c r="AQ537" s="132"/>
      <c r="AR537" s="132"/>
    </row>
    <row r="538" spans="38:44" x14ac:dyDescent="0.2">
      <c r="AL538" s="132"/>
      <c r="AM538" s="132"/>
      <c r="AN538" s="132"/>
      <c r="AO538" s="132"/>
      <c r="AP538" s="132"/>
      <c r="AQ538" s="132"/>
      <c r="AR538" s="132"/>
    </row>
    <row r="539" spans="38:44" x14ac:dyDescent="0.2">
      <c r="AL539" s="132"/>
      <c r="AM539" s="132"/>
      <c r="AN539" s="132"/>
      <c r="AO539" s="132"/>
      <c r="AP539" s="132"/>
      <c r="AQ539" s="132"/>
      <c r="AR539" s="132"/>
    </row>
    <row r="540" spans="38:44" x14ac:dyDescent="0.2">
      <c r="AL540" s="132"/>
      <c r="AM540" s="132"/>
      <c r="AN540" s="132"/>
      <c r="AO540" s="132"/>
      <c r="AP540" s="132"/>
      <c r="AQ540" s="132"/>
      <c r="AR540" s="132"/>
    </row>
    <row r="541" spans="38:44" x14ac:dyDescent="0.2">
      <c r="AL541" s="132"/>
      <c r="AM541" s="132"/>
      <c r="AN541" s="132"/>
      <c r="AO541" s="132"/>
      <c r="AP541" s="132"/>
      <c r="AQ541" s="132"/>
      <c r="AR541" s="132"/>
    </row>
    <row r="542" spans="38:44" x14ac:dyDescent="0.2">
      <c r="AL542" s="133"/>
      <c r="AM542" s="133"/>
      <c r="AN542" s="133"/>
      <c r="AO542" s="133"/>
      <c r="AP542" s="133"/>
      <c r="AQ542" s="133"/>
      <c r="AR542" s="133"/>
    </row>
    <row r="543" spans="38:44" x14ac:dyDescent="0.2">
      <c r="AL543" s="127"/>
      <c r="AM543" s="127"/>
      <c r="AN543" s="127"/>
      <c r="AO543" s="127"/>
      <c r="AP543" s="127"/>
      <c r="AQ543" s="127"/>
      <c r="AR543" s="127"/>
    </row>
    <row r="544" spans="38:44" x14ac:dyDescent="0.2">
      <c r="AL544" s="132"/>
      <c r="AM544" s="132"/>
      <c r="AN544" s="132"/>
      <c r="AO544" s="132"/>
      <c r="AP544" s="132"/>
      <c r="AQ544" s="132"/>
      <c r="AR544" s="132"/>
    </row>
    <row r="545" spans="38:44" x14ac:dyDescent="0.2">
      <c r="AL545" s="132"/>
      <c r="AM545" s="132"/>
      <c r="AN545" s="132"/>
      <c r="AO545" s="132"/>
      <c r="AP545" s="132"/>
      <c r="AQ545" s="132"/>
      <c r="AR545" s="132"/>
    </row>
    <row r="546" spans="38:44" x14ac:dyDescent="0.2">
      <c r="AL546" s="132"/>
      <c r="AM546" s="132"/>
      <c r="AN546" s="132"/>
      <c r="AO546" s="132"/>
      <c r="AP546" s="132"/>
      <c r="AQ546" s="132"/>
      <c r="AR546" s="132"/>
    </row>
    <row r="547" spans="38:44" x14ac:dyDescent="0.2">
      <c r="AL547" s="132"/>
      <c r="AM547" s="132"/>
      <c r="AN547" s="132"/>
      <c r="AO547" s="132"/>
      <c r="AP547" s="132"/>
      <c r="AQ547" s="132"/>
      <c r="AR547" s="132"/>
    </row>
    <row r="548" spans="38:44" x14ac:dyDescent="0.2">
      <c r="AL548" s="132"/>
      <c r="AM548" s="132"/>
      <c r="AN548" s="132"/>
      <c r="AO548" s="132"/>
      <c r="AP548" s="132"/>
      <c r="AQ548" s="132"/>
      <c r="AR548" s="132"/>
    </row>
    <row r="549" spans="38:44" x14ac:dyDescent="0.2">
      <c r="AL549" s="132"/>
      <c r="AM549" s="132"/>
      <c r="AN549" s="132"/>
      <c r="AO549" s="132"/>
      <c r="AP549" s="132"/>
      <c r="AQ549" s="132"/>
      <c r="AR549" s="132"/>
    </row>
    <row r="550" spans="38:44" x14ac:dyDescent="0.2">
      <c r="AL550" s="127"/>
      <c r="AM550" s="127"/>
      <c r="AN550" s="127"/>
      <c r="AO550" s="127"/>
      <c r="AP550" s="127"/>
      <c r="AQ550" s="127"/>
      <c r="AR550" s="127"/>
    </row>
    <row r="551" spans="38:44" x14ac:dyDescent="0.2">
      <c r="AL551" s="132"/>
      <c r="AM551" s="132"/>
      <c r="AN551" s="132"/>
      <c r="AO551" s="132"/>
      <c r="AP551" s="132"/>
      <c r="AQ551" s="132"/>
      <c r="AR551" s="132"/>
    </row>
    <row r="552" spans="38:44" x14ac:dyDescent="0.2">
      <c r="AL552" s="132"/>
      <c r="AM552" s="132"/>
      <c r="AN552" s="132"/>
      <c r="AO552" s="132"/>
      <c r="AP552" s="132"/>
      <c r="AQ552" s="132"/>
      <c r="AR552" s="132"/>
    </row>
    <row r="553" spans="38:44" x14ac:dyDescent="0.2">
      <c r="AL553" s="132"/>
      <c r="AM553" s="132"/>
      <c r="AN553" s="132"/>
      <c r="AO553" s="132"/>
      <c r="AP553" s="132"/>
      <c r="AQ553" s="132"/>
      <c r="AR553" s="132"/>
    </row>
    <row r="554" spans="38:44" x14ac:dyDescent="0.2">
      <c r="AL554" s="132"/>
      <c r="AM554" s="132"/>
      <c r="AN554" s="132"/>
      <c r="AO554" s="132"/>
      <c r="AP554" s="132"/>
      <c r="AQ554" s="132"/>
      <c r="AR554" s="132"/>
    </row>
    <row r="555" spans="38:44" x14ac:dyDescent="0.2">
      <c r="AL555" s="132"/>
      <c r="AM555" s="132"/>
      <c r="AN555" s="132"/>
      <c r="AO555" s="132"/>
      <c r="AP555" s="132"/>
      <c r="AQ555" s="132"/>
      <c r="AR555" s="132"/>
    </row>
    <row r="556" spans="38:44" x14ac:dyDescent="0.2">
      <c r="AL556" s="132"/>
      <c r="AM556" s="132"/>
      <c r="AN556" s="132"/>
      <c r="AO556" s="132"/>
      <c r="AP556" s="132"/>
      <c r="AQ556" s="132"/>
      <c r="AR556" s="132"/>
    </row>
    <row r="557" spans="38:44" x14ac:dyDescent="0.2">
      <c r="AL557" s="132"/>
      <c r="AM557" s="132"/>
      <c r="AN557" s="132"/>
      <c r="AO557" s="132"/>
      <c r="AP557" s="132"/>
      <c r="AQ557" s="132"/>
      <c r="AR557" s="132"/>
    </row>
    <row r="558" spans="38:44" x14ac:dyDescent="0.2">
      <c r="AL558" s="132"/>
      <c r="AM558" s="132"/>
      <c r="AN558" s="132"/>
      <c r="AO558" s="132"/>
      <c r="AP558" s="132"/>
      <c r="AQ558" s="132"/>
      <c r="AR558" s="132"/>
    </row>
    <row r="559" spans="38:44" x14ac:dyDescent="0.2">
      <c r="AL559" s="132"/>
      <c r="AM559" s="132"/>
      <c r="AN559" s="132"/>
      <c r="AO559" s="132"/>
      <c r="AP559" s="132"/>
      <c r="AQ559" s="132"/>
      <c r="AR559" s="132"/>
    </row>
    <row r="560" spans="38:44" x14ac:dyDescent="0.2">
      <c r="AL560" s="132"/>
      <c r="AM560" s="132"/>
      <c r="AN560" s="132"/>
      <c r="AO560" s="132"/>
      <c r="AP560" s="132"/>
      <c r="AQ560" s="132"/>
      <c r="AR560" s="132"/>
    </row>
    <row r="561" spans="38:44" x14ac:dyDescent="0.2">
      <c r="AL561" s="132"/>
      <c r="AM561" s="132"/>
      <c r="AN561" s="132"/>
      <c r="AO561" s="132"/>
      <c r="AP561" s="132"/>
      <c r="AQ561" s="132"/>
      <c r="AR561" s="132"/>
    </row>
    <row r="562" spans="38:44" x14ac:dyDescent="0.2">
      <c r="AL562" s="132"/>
      <c r="AM562" s="132"/>
      <c r="AN562" s="132"/>
      <c r="AO562" s="132"/>
      <c r="AP562" s="132"/>
      <c r="AQ562" s="132"/>
      <c r="AR562" s="132"/>
    </row>
    <row r="563" spans="38:44" x14ac:dyDescent="0.2">
      <c r="AL563" s="132"/>
      <c r="AM563" s="132"/>
      <c r="AN563" s="132"/>
      <c r="AO563" s="132"/>
      <c r="AP563" s="132"/>
      <c r="AQ563" s="132"/>
      <c r="AR563" s="132"/>
    </row>
    <row r="564" spans="38:44" x14ac:dyDescent="0.2">
      <c r="AL564" s="132"/>
      <c r="AM564" s="132"/>
      <c r="AN564" s="132"/>
      <c r="AO564" s="132"/>
      <c r="AP564" s="132"/>
      <c r="AQ564" s="132"/>
      <c r="AR564" s="132"/>
    </row>
    <row r="565" spans="38:44" x14ac:dyDescent="0.2">
      <c r="AL565" s="132"/>
      <c r="AM565" s="132"/>
      <c r="AN565" s="132"/>
      <c r="AO565" s="132"/>
      <c r="AP565" s="132"/>
      <c r="AQ565" s="132"/>
      <c r="AR565" s="132"/>
    </row>
    <row r="566" spans="38:44" x14ac:dyDescent="0.2">
      <c r="AL566" s="132"/>
      <c r="AM566" s="132"/>
      <c r="AN566" s="132"/>
      <c r="AO566" s="132"/>
      <c r="AP566" s="132"/>
      <c r="AQ566" s="132"/>
      <c r="AR566" s="132"/>
    </row>
    <row r="567" spans="38:44" x14ac:dyDescent="0.2">
      <c r="AL567" s="132"/>
      <c r="AM567" s="132"/>
      <c r="AN567" s="132"/>
      <c r="AO567" s="132"/>
      <c r="AP567" s="132"/>
      <c r="AQ567" s="132"/>
      <c r="AR567" s="132"/>
    </row>
    <row r="568" spans="38:44" x14ac:dyDescent="0.2">
      <c r="AL568" s="132"/>
      <c r="AM568" s="132"/>
      <c r="AN568" s="132"/>
      <c r="AO568" s="132"/>
      <c r="AP568" s="132"/>
      <c r="AQ568" s="132"/>
      <c r="AR568" s="132"/>
    </row>
    <row r="569" spans="38:44" x14ac:dyDescent="0.2">
      <c r="AL569" s="132"/>
      <c r="AM569" s="132"/>
      <c r="AN569" s="132"/>
      <c r="AO569" s="132"/>
      <c r="AP569" s="132"/>
      <c r="AQ569" s="132"/>
      <c r="AR569" s="132"/>
    </row>
    <row r="570" spans="38:44" x14ac:dyDescent="0.2">
      <c r="AL570" s="132"/>
      <c r="AM570" s="132"/>
      <c r="AN570" s="132"/>
      <c r="AO570" s="132"/>
      <c r="AP570" s="132"/>
      <c r="AQ570" s="132"/>
      <c r="AR570" s="132"/>
    </row>
    <row r="571" spans="38:44" x14ac:dyDescent="0.2">
      <c r="AL571" s="132"/>
      <c r="AM571" s="132"/>
      <c r="AN571" s="132"/>
      <c r="AO571" s="132"/>
      <c r="AP571" s="132"/>
      <c r="AQ571" s="132"/>
      <c r="AR571" s="132"/>
    </row>
    <row r="572" spans="38:44" x14ac:dyDescent="0.2">
      <c r="AL572" s="132"/>
      <c r="AM572" s="132"/>
      <c r="AN572" s="132"/>
      <c r="AO572" s="132"/>
      <c r="AP572" s="132"/>
      <c r="AQ572" s="132"/>
      <c r="AR572" s="132"/>
    </row>
    <row r="573" spans="38:44" x14ac:dyDescent="0.2">
      <c r="AL573" s="132"/>
      <c r="AM573" s="132"/>
      <c r="AN573" s="132"/>
      <c r="AO573" s="132"/>
      <c r="AP573" s="132"/>
      <c r="AQ573" s="132"/>
      <c r="AR573" s="132"/>
    </row>
    <row r="574" spans="38:44" x14ac:dyDescent="0.2">
      <c r="AL574" s="132"/>
      <c r="AM574" s="132"/>
      <c r="AN574" s="132"/>
      <c r="AO574" s="132"/>
      <c r="AP574" s="132"/>
      <c r="AQ574" s="132"/>
      <c r="AR574" s="132"/>
    </row>
    <row r="575" spans="38:44" x14ac:dyDescent="0.2">
      <c r="AL575" s="132"/>
      <c r="AM575" s="132"/>
      <c r="AN575" s="132"/>
      <c r="AO575" s="132"/>
      <c r="AP575" s="132"/>
      <c r="AQ575" s="132"/>
      <c r="AR575" s="132"/>
    </row>
    <row r="576" spans="38:44" x14ac:dyDescent="0.2">
      <c r="AL576" s="132"/>
      <c r="AM576" s="132"/>
      <c r="AN576" s="132"/>
      <c r="AO576" s="132"/>
      <c r="AP576" s="132"/>
      <c r="AQ576" s="132"/>
      <c r="AR576" s="132"/>
    </row>
    <row r="577" spans="38:44" x14ac:dyDescent="0.2">
      <c r="AL577" s="132"/>
      <c r="AM577" s="132"/>
      <c r="AN577" s="132"/>
      <c r="AO577" s="132"/>
      <c r="AP577" s="132"/>
      <c r="AQ577" s="132"/>
      <c r="AR577" s="132"/>
    </row>
    <row r="578" spans="38:44" x14ac:dyDescent="0.2">
      <c r="AL578" s="132"/>
      <c r="AM578" s="132"/>
      <c r="AN578" s="132"/>
      <c r="AO578" s="132"/>
      <c r="AP578" s="132"/>
      <c r="AQ578" s="132"/>
      <c r="AR578" s="132"/>
    </row>
    <row r="579" spans="38:44" x14ac:dyDescent="0.2">
      <c r="AL579" s="132"/>
      <c r="AM579" s="132"/>
      <c r="AN579" s="132"/>
      <c r="AO579" s="132"/>
      <c r="AP579" s="132"/>
      <c r="AQ579" s="132"/>
      <c r="AR579" s="132"/>
    </row>
    <row r="580" spans="38:44" x14ac:dyDescent="0.2">
      <c r="AL580" s="132"/>
      <c r="AM580" s="132"/>
      <c r="AN580" s="132"/>
      <c r="AO580" s="132"/>
      <c r="AP580" s="132"/>
      <c r="AQ580" s="132"/>
      <c r="AR580" s="132"/>
    </row>
    <row r="581" spans="38:44" x14ac:dyDescent="0.2">
      <c r="AL581" s="132"/>
      <c r="AM581" s="132"/>
      <c r="AN581" s="132"/>
      <c r="AO581" s="132"/>
      <c r="AP581" s="132"/>
      <c r="AQ581" s="132"/>
      <c r="AR581" s="132"/>
    </row>
    <row r="582" spans="38:44" x14ac:dyDescent="0.2">
      <c r="AL582" s="132"/>
      <c r="AM582" s="132"/>
      <c r="AN582" s="132"/>
      <c r="AO582" s="132"/>
      <c r="AP582" s="132"/>
      <c r="AQ582" s="132"/>
      <c r="AR582" s="132"/>
    </row>
    <row r="583" spans="38:44" x14ac:dyDescent="0.2">
      <c r="AL583" s="132"/>
      <c r="AM583" s="132"/>
      <c r="AN583" s="132"/>
      <c r="AO583" s="132"/>
      <c r="AP583" s="132"/>
      <c r="AQ583" s="132"/>
      <c r="AR583" s="132"/>
    </row>
    <row r="584" spans="38:44" x14ac:dyDescent="0.2">
      <c r="AL584" s="132"/>
      <c r="AM584" s="132"/>
      <c r="AN584" s="132"/>
      <c r="AO584" s="132"/>
      <c r="AP584" s="132"/>
      <c r="AQ584" s="132"/>
      <c r="AR584" s="132"/>
    </row>
    <row r="585" spans="38:44" x14ac:dyDescent="0.2">
      <c r="AL585" s="132"/>
      <c r="AM585" s="132"/>
      <c r="AN585" s="132"/>
      <c r="AO585" s="132"/>
      <c r="AP585" s="132"/>
      <c r="AQ585" s="132"/>
      <c r="AR585" s="132"/>
    </row>
    <row r="586" spans="38:44" x14ac:dyDescent="0.2">
      <c r="AL586" s="132"/>
      <c r="AM586" s="132"/>
      <c r="AN586" s="132"/>
      <c r="AO586" s="132"/>
      <c r="AP586" s="132"/>
      <c r="AQ586" s="132"/>
      <c r="AR586" s="132"/>
    </row>
    <row r="587" spans="38:44" x14ac:dyDescent="0.2">
      <c r="AL587" s="132"/>
      <c r="AM587" s="132"/>
      <c r="AN587" s="132"/>
      <c r="AO587" s="132"/>
      <c r="AP587" s="132"/>
      <c r="AQ587" s="132"/>
      <c r="AR587" s="132"/>
    </row>
    <row r="588" spans="38:44" x14ac:dyDescent="0.2">
      <c r="AL588" s="132"/>
      <c r="AM588" s="132"/>
      <c r="AN588" s="132"/>
      <c r="AO588" s="132"/>
      <c r="AP588" s="132"/>
      <c r="AQ588" s="132"/>
      <c r="AR588" s="132"/>
    </row>
    <row r="589" spans="38:44" x14ac:dyDescent="0.2">
      <c r="AL589" s="132"/>
      <c r="AM589" s="132"/>
      <c r="AN589" s="132"/>
      <c r="AO589" s="132"/>
      <c r="AP589" s="132"/>
      <c r="AQ589" s="132"/>
      <c r="AR589" s="132"/>
    </row>
    <row r="590" spans="38:44" x14ac:dyDescent="0.2">
      <c r="AL590" s="132"/>
      <c r="AM590" s="132"/>
      <c r="AN590" s="132"/>
      <c r="AO590" s="132"/>
      <c r="AP590" s="132"/>
      <c r="AQ590" s="132"/>
      <c r="AR590" s="132"/>
    </row>
    <row r="591" spans="38:44" x14ac:dyDescent="0.2">
      <c r="AL591" s="132"/>
      <c r="AM591" s="132"/>
      <c r="AN591" s="132"/>
      <c r="AO591" s="132"/>
      <c r="AP591" s="132"/>
      <c r="AQ591" s="132"/>
      <c r="AR591" s="132"/>
    </row>
    <row r="592" spans="38:44" x14ac:dyDescent="0.2">
      <c r="AL592" s="132"/>
      <c r="AM592" s="132"/>
      <c r="AN592" s="132"/>
      <c r="AO592" s="132"/>
      <c r="AP592" s="132"/>
      <c r="AQ592" s="132"/>
      <c r="AR592" s="132"/>
    </row>
    <row r="593" spans="38:44" x14ac:dyDescent="0.2">
      <c r="AL593" s="132"/>
      <c r="AM593" s="132"/>
      <c r="AN593" s="132"/>
      <c r="AO593" s="132"/>
      <c r="AP593" s="132"/>
      <c r="AQ593" s="132"/>
      <c r="AR593" s="132"/>
    </row>
    <row r="594" spans="38:44" x14ac:dyDescent="0.2">
      <c r="AL594" s="132"/>
      <c r="AM594" s="132"/>
      <c r="AN594" s="132"/>
      <c r="AO594" s="132"/>
      <c r="AP594" s="132"/>
      <c r="AQ594" s="132"/>
      <c r="AR594" s="132"/>
    </row>
    <row r="595" spans="38:44" x14ac:dyDescent="0.2">
      <c r="AL595" s="132"/>
      <c r="AM595" s="132"/>
      <c r="AN595" s="132"/>
      <c r="AO595" s="132"/>
      <c r="AP595" s="132"/>
      <c r="AQ595" s="132"/>
      <c r="AR595" s="132"/>
    </row>
    <row r="596" spans="38:44" x14ac:dyDescent="0.2">
      <c r="AL596" s="132"/>
      <c r="AM596" s="132"/>
      <c r="AN596" s="132"/>
      <c r="AO596" s="132"/>
      <c r="AP596" s="132"/>
      <c r="AQ596" s="132"/>
      <c r="AR596" s="132"/>
    </row>
    <row r="597" spans="38:44" x14ac:dyDescent="0.2">
      <c r="AL597" s="132"/>
      <c r="AM597" s="132"/>
      <c r="AN597" s="132"/>
      <c r="AO597" s="132"/>
      <c r="AP597" s="132"/>
      <c r="AQ597" s="132"/>
      <c r="AR597" s="132"/>
    </row>
    <row r="598" spans="38:44" x14ac:dyDescent="0.2">
      <c r="AL598" s="132"/>
      <c r="AM598" s="132"/>
      <c r="AN598" s="132"/>
      <c r="AO598" s="132"/>
      <c r="AP598" s="132"/>
      <c r="AQ598" s="132"/>
      <c r="AR598" s="132"/>
    </row>
    <row r="599" spans="38:44" x14ac:dyDescent="0.2">
      <c r="AL599" s="132"/>
      <c r="AM599" s="132"/>
      <c r="AN599" s="132"/>
      <c r="AO599" s="132"/>
      <c r="AP599" s="132"/>
      <c r="AQ599" s="132"/>
      <c r="AR599" s="132"/>
    </row>
    <row r="600" spans="38:44" x14ac:dyDescent="0.2">
      <c r="AL600" s="132"/>
      <c r="AM600" s="132"/>
      <c r="AN600" s="132"/>
      <c r="AO600" s="132"/>
      <c r="AP600" s="132"/>
      <c r="AQ600" s="132"/>
      <c r="AR600" s="132"/>
    </row>
    <row r="601" spans="38:44" x14ac:dyDescent="0.2">
      <c r="AL601" s="132"/>
      <c r="AM601" s="132"/>
      <c r="AN601" s="132"/>
      <c r="AO601" s="132"/>
      <c r="AP601" s="132"/>
      <c r="AQ601" s="132"/>
      <c r="AR601" s="132"/>
    </row>
    <row r="602" spans="38:44" x14ac:dyDescent="0.2">
      <c r="AL602" s="132"/>
      <c r="AM602" s="132"/>
      <c r="AN602" s="132"/>
      <c r="AO602" s="132"/>
      <c r="AP602" s="132"/>
      <c r="AQ602" s="132"/>
      <c r="AR602" s="132"/>
    </row>
    <row r="603" spans="38:44" x14ac:dyDescent="0.2">
      <c r="AL603" s="132"/>
      <c r="AM603" s="132"/>
      <c r="AN603" s="132"/>
      <c r="AO603" s="132"/>
      <c r="AP603" s="132"/>
      <c r="AQ603" s="132"/>
      <c r="AR603" s="132"/>
    </row>
    <row r="604" spans="38:44" x14ac:dyDescent="0.2">
      <c r="AL604" s="132"/>
      <c r="AM604" s="132"/>
      <c r="AN604" s="132"/>
      <c r="AO604" s="132"/>
      <c r="AP604" s="132"/>
      <c r="AQ604" s="132"/>
      <c r="AR604" s="132"/>
    </row>
    <row r="605" spans="38:44" x14ac:dyDescent="0.2">
      <c r="AL605" s="132"/>
      <c r="AM605" s="132"/>
      <c r="AN605" s="132"/>
      <c r="AO605" s="132"/>
      <c r="AP605" s="132"/>
      <c r="AQ605" s="132"/>
      <c r="AR605" s="132"/>
    </row>
    <row r="606" spans="38:44" x14ac:dyDescent="0.2">
      <c r="AL606" s="132"/>
      <c r="AM606" s="132"/>
      <c r="AN606" s="132"/>
      <c r="AO606" s="132"/>
      <c r="AP606" s="132"/>
      <c r="AQ606" s="132"/>
      <c r="AR606" s="132"/>
    </row>
    <row r="607" spans="38:44" x14ac:dyDescent="0.2">
      <c r="AL607" s="132"/>
      <c r="AM607" s="132"/>
      <c r="AN607" s="132"/>
      <c r="AO607" s="132"/>
      <c r="AP607" s="132"/>
      <c r="AQ607" s="132"/>
      <c r="AR607" s="132"/>
    </row>
    <row r="608" spans="38:44" x14ac:dyDescent="0.2">
      <c r="AL608" s="132"/>
      <c r="AM608" s="132"/>
      <c r="AN608" s="132"/>
      <c r="AO608" s="132"/>
      <c r="AP608" s="132"/>
      <c r="AQ608" s="132"/>
      <c r="AR608" s="132"/>
    </row>
    <row r="609" spans="38:44" x14ac:dyDescent="0.2">
      <c r="AL609" s="132"/>
      <c r="AM609" s="132"/>
      <c r="AN609" s="132"/>
      <c r="AO609" s="132"/>
      <c r="AP609" s="132"/>
      <c r="AQ609" s="132"/>
      <c r="AR609" s="132"/>
    </row>
    <row r="610" spans="38:44" x14ac:dyDescent="0.2">
      <c r="AL610" s="132"/>
      <c r="AM610" s="132"/>
      <c r="AN610" s="132"/>
      <c r="AO610" s="132"/>
      <c r="AP610" s="132"/>
      <c r="AQ610" s="132"/>
      <c r="AR610" s="132"/>
    </row>
    <row r="611" spans="38:44" x14ac:dyDescent="0.2">
      <c r="AL611" s="132"/>
      <c r="AM611" s="132"/>
      <c r="AN611" s="132"/>
      <c r="AO611" s="132"/>
      <c r="AP611" s="132"/>
      <c r="AQ611" s="132"/>
      <c r="AR611" s="132"/>
    </row>
    <row r="612" spans="38:44" x14ac:dyDescent="0.2">
      <c r="AL612" s="132"/>
      <c r="AM612" s="132"/>
      <c r="AN612" s="132"/>
      <c r="AO612" s="132"/>
      <c r="AP612" s="132"/>
      <c r="AQ612" s="132"/>
      <c r="AR612" s="132"/>
    </row>
    <row r="613" spans="38:44" x14ac:dyDescent="0.2">
      <c r="AL613" s="132"/>
      <c r="AM613" s="132"/>
      <c r="AN613" s="132"/>
      <c r="AO613" s="132"/>
      <c r="AP613" s="132"/>
      <c r="AQ613" s="132"/>
      <c r="AR613" s="132"/>
    </row>
    <row r="614" spans="38:44" x14ac:dyDescent="0.2">
      <c r="AL614" s="132"/>
      <c r="AM614" s="132"/>
      <c r="AN614" s="132"/>
      <c r="AO614" s="132"/>
      <c r="AP614" s="132"/>
      <c r="AQ614" s="132"/>
      <c r="AR614" s="132"/>
    </row>
    <row r="615" spans="38:44" x14ac:dyDescent="0.2">
      <c r="AL615" s="127"/>
      <c r="AM615" s="127"/>
      <c r="AN615" s="127"/>
      <c r="AO615" s="127"/>
      <c r="AP615" s="127"/>
      <c r="AQ615" s="127"/>
      <c r="AR615" s="127"/>
    </row>
    <row r="616" spans="38:44" x14ac:dyDescent="0.2">
      <c r="AL616" s="132"/>
      <c r="AM616" s="132"/>
      <c r="AN616" s="132"/>
      <c r="AO616" s="132"/>
      <c r="AP616" s="132"/>
      <c r="AQ616" s="132"/>
      <c r="AR616" s="132"/>
    </row>
    <row r="617" spans="38:44" x14ac:dyDescent="0.2">
      <c r="AL617" s="132"/>
      <c r="AM617" s="132"/>
      <c r="AN617" s="132"/>
      <c r="AO617" s="132"/>
      <c r="AP617" s="132"/>
      <c r="AQ617" s="132"/>
      <c r="AR617" s="132"/>
    </row>
    <row r="618" spans="38:44" x14ac:dyDescent="0.2">
      <c r="AL618" s="132"/>
      <c r="AM618" s="132"/>
      <c r="AN618" s="132"/>
      <c r="AO618" s="132"/>
      <c r="AP618" s="132"/>
      <c r="AQ618" s="132"/>
      <c r="AR618" s="132"/>
    </row>
    <row r="619" spans="38:44" x14ac:dyDescent="0.2">
      <c r="AL619" s="132"/>
      <c r="AM619" s="132"/>
      <c r="AN619" s="132"/>
      <c r="AO619" s="132"/>
      <c r="AP619" s="132"/>
      <c r="AQ619" s="132"/>
      <c r="AR619" s="132"/>
    </row>
    <row r="620" spans="38:44" x14ac:dyDescent="0.2">
      <c r="AL620" s="132"/>
      <c r="AM620" s="132"/>
      <c r="AN620" s="132"/>
      <c r="AO620" s="132"/>
      <c r="AP620" s="132"/>
      <c r="AQ620" s="132"/>
      <c r="AR620" s="132"/>
    </row>
    <row r="621" spans="38:44" x14ac:dyDescent="0.2">
      <c r="AL621" s="132"/>
      <c r="AM621" s="132"/>
      <c r="AN621" s="132"/>
      <c r="AO621" s="132"/>
      <c r="AP621" s="132"/>
      <c r="AQ621" s="132"/>
      <c r="AR621" s="132"/>
    </row>
    <row r="622" spans="38:44" x14ac:dyDescent="0.2">
      <c r="AL622" s="132"/>
      <c r="AM622" s="132"/>
      <c r="AN622" s="132"/>
      <c r="AO622" s="132"/>
      <c r="AP622" s="132"/>
      <c r="AQ622" s="132"/>
      <c r="AR622" s="132"/>
    </row>
    <row r="623" spans="38:44" x14ac:dyDescent="0.2">
      <c r="AL623" s="132"/>
      <c r="AM623" s="132"/>
      <c r="AN623" s="132"/>
      <c r="AO623" s="132"/>
      <c r="AP623" s="132"/>
      <c r="AQ623" s="132"/>
      <c r="AR623" s="132"/>
    </row>
    <row r="624" spans="38:44" x14ac:dyDescent="0.2">
      <c r="AL624" s="132"/>
      <c r="AM624" s="132"/>
      <c r="AN624" s="132"/>
      <c r="AO624" s="132"/>
      <c r="AP624" s="132"/>
      <c r="AQ624" s="132"/>
      <c r="AR624" s="132"/>
    </row>
    <row r="625" spans="38:44" x14ac:dyDescent="0.2">
      <c r="AL625" s="132"/>
      <c r="AM625" s="132"/>
      <c r="AN625" s="132"/>
      <c r="AO625" s="132"/>
      <c r="AP625" s="132"/>
      <c r="AQ625" s="132"/>
      <c r="AR625" s="132"/>
    </row>
    <row r="626" spans="38:44" x14ac:dyDescent="0.2">
      <c r="AL626" s="132"/>
      <c r="AM626" s="132"/>
      <c r="AN626" s="132"/>
      <c r="AO626" s="132"/>
      <c r="AP626" s="132"/>
      <c r="AQ626" s="132"/>
      <c r="AR626" s="132"/>
    </row>
    <row r="627" spans="38:44" x14ac:dyDescent="0.2">
      <c r="AL627" s="132"/>
      <c r="AM627" s="132"/>
      <c r="AN627" s="132"/>
      <c r="AO627" s="132"/>
      <c r="AP627" s="132"/>
      <c r="AQ627" s="132"/>
      <c r="AR627" s="132"/>
    </row>
    <row r="628" spans="38:44" x14ac:dyDescent="0.2">
      <c r="AL628" s="132"/>
      <c r="AM628" s="132"/>
      <c r="AN628" s="132"/>
      <c r="AO628" s="132"/>
      <c r="AP628" s="132"/>
      <c r="AQ628" s="132"/>
      <c r="AR628" s="132"/>
    </row>
    <row r="629" spans="38:44" x14ac:dyDescent="0.2">
      <c r="AL629" s="132"/>
      <c r="AM629" s="132"/>
      <c r="AN629" s="132"/>
      <c r="AO629" s="132"/>
      <c r="AP629" s="132"/>
      <c r="AQ629" s="132"/>
      <c r="AR629" s="132"/>
    </row>
    <row r="630" spans="38:44" x14ac:dyDescent="0.2">
      <c r="AL630" s="132"/>
      <c r="AM630" s="132"/>
      <c r="AN630" s="132"/>
      <c r="AO630" s="132"/>
      <c r="AP630" s="132"/>
      <c r="AQ630" s="132"/>
      <c r="AR630" s="132"/>
    </row>
    <row r="631" spans="38:44" x14ac:dyDescent="0.2">
      <c r="AL631" s="132"/>
      <c r="AM631" s="132"/>
      <c r="AN631" s="132"/>
      <c r="AO631" s="132"/>
      <c r="AP631" s="132"/>
      <c r="AQ631" s="132"/>
      <c r="AR631" s="132"/>
    </row>
    <row r="632" spans="38:44" x14ac:dyDescent="0.2">
      <c r="AL632" s="132"/>
      <c r="AM632" s="132"/>
      <c r="AN632" s="132"/>
      <c r="AO632" s="132"/>
      <c r="AP632" s="132"/>
      <c r="AQ632" s="132"/>
      <c r="AR632" s="132"/>
    </row>
    <row r="633" spans="38:44" x14ac:dyDescent="0.2">
      <c r="AL633" s="132"/>
      <c r="AM633" s="132"/>
      <c r="AN633" s="132"/>
      <c r="AO633" s="132"/>
      <c r="AP633" s="132"/>
      <c r="AQ633" s="132"/>
      <c r="AR633" s="132"/>
    </row>
    <row r="634" spans="38:44" x14ac:dyDescent="0.2">
      <c r="AL634" s="132"/>
      <c r="AM634" s="132"/>
      <c r="AN634" s="132"/>
      <c r="AO634" s="132"/>
      <c r="AP634" s="132"/>
      <c r="AQ634" s="132"/>
      <c r="AR634" s="132"/>
    </row>
    <row r="635" spans="38:44" x14ac:dyDescent="0.2">
      <c r="AL635" s="132"/>
      <c r="AM635" s="132"/>
      <c r="AN635" s="132"/>
      <c r="AO635" s="132"/>
      <c r="AP635" s="132"/>
      <c r="AQ635" s="132"/>
      <c r="AR635" s="132"/>
    </row>
    <row r="636" spans="38:44" x14ac:dyDescent="0.2">
      <c r="AL636" s="132"/>
      <c r="AM636" s="132"/>
      <c r="AN636" s="132"/>
      <c r="AO636" s="132"/>
      <c r="AP636" s="132"/>
      <c r="AQ636" s="132"/>
      <c r="AR636" s="132"/>
    </row>
    <row r="637" spans="38:44" x14ac:dyDescent="0.2">
      <c r="AL637" s="132"/>
      <c r="AM637" s="132"/>
      <c r="AN637" s="132"/>
      <c r="AO637" s="132"/>
      <c r="AP637" s="132"/>
      <c r="AQ637" s="132"/>
      <c r="AR637" s="132"/>
    </row>
    <row r="638" spans="38:44" x14ac:dyDescent="0.2">
      <c r="AL638" s="132"/>
      <c r="AM638" s="132"/>
      <c r="AN638" s="132"/>
      <c r="AO638" s="132"/>
      <c r="AP638" s="132"/>
      <c r="AQ638" s="132"/>
      <c r="AR638" s="132"/>
    </row>
    <row r="639" spans="38:44" x14ac:dyDescent="0.2">
      <c r="AL639" s="132"/>
      <c r="AM639" s="132"/>
      <c r="AN639" s="132"/>
      <c r="AO639" s="132"/>
      <c r="AP639" s="132"/>
      <c r="AQ639" s="132"/>
      <c r="AR639" s="132"/>
    </row>
    <row r="640" spans="38:44" x14ac:dyDescent="0.2">
      <c r="AL640" s="132"/>
      <c r="AM640" s="132"/>
      <c r="AN640" s="132"/>
      <c r="AO640" s="132"/>
      <c r="AP640" s="132"/>
      <c r="AQ640" s="132"/>
      <c r="AR640" s="132"/>
    </row>
    <row r="641" spans="38:44" x14ac:dyDescent="0.2">
      <c r="AL641" s="132"/>
      <c r="AM641" s="132"/>
      <c r="AN641" s="132"/>
      <c r="AO641" s="132"/>
      <c r="AP641" s="132"/>
      <c r="AQ641" s="132"/>
      <c r="AR641" s="132"/>
    </row>
    <row r="642" spans="38:44" x14ac:dyDescent="0.2">
      <c r="AL642" s="132"/>
      <c r="AM642" s="132"/>
      <c r="AN642" s="132"/>
      <c r="AO642" s="132"/>
      <c r="AP642" s="132"/>
      <c r="AQ642" s="132"/>
      <c r="AR642" s="132"/>
    </row>
    <row r="643" spans="38:44" x14ac:dyDescent="0.2">
      <c r="AL643" s="132"/>
      <c r="AM643" s="132"/>
      <c r="AN643" s="132"/>
      <c r="AO643" s="132"/>
      <c r="AP643" s="132"/>
      <c r="AQ643" s="132"/>
      <c r="AR643" s="132"/>
    </row>
    <row r="644" spans="38:44" x14ac:dyDescent="0.2">
      <c r="AL644" s="132"/>
      <c r="AM644" s="132"/>
      <c r="AN644" s="132"/>
      <c r="AO644" s="132"/>
      <c r="AP644" s="132"/>
      <c r="AQ644" s="132"/>
      <c r="AR644" s="132"/>
    </row>
    <row r="645" spans="38:44" x14ac:dyDescent="0.2">
      <c r="AL645" s="132"/>
      <c r="AM645" s="132"/>
      <c r="AN645" s="132"/>
      <c r="AO645" s="132"/>
      <c r="AP645" s="132"/>
      <c r="AQ645" s="132"/>
      <c r="AR645" s="132"/>
    </row>
    <row r="646" spans="38:44" x14ac:dyDescent="0.2">
      <c r="AL646" s="132"/>
      <c r="AM646" s="132"/>
      <c r="AN646" s="132"/>
      <c r="AO646" s="132"/>
      <c r="AP646" s="132"/>
      <c r="AQ646" s="132"/>
      <c r="AR646" s="132"/>
    </row>
    <row r="647" spans="38:44" x14ac:dyDescent="0.2">
      <c r="AL647" s="132"/>
      <c r="AM647" s="132"/>
      <c r="AN647" s="132"/>
      <c r="AO647" s="132"/>
      <c r="AP647" s="132"/>
      <c r="AQ647" s="132"/>
      <c r="AR647" s="132"/>
    </row>
    <row r="648" spans="38:44" x14ac:dyDescent="0.2">
      <c r="AL648" s="132"/>
      <c r="AM648" s="132"/>
      <c r="AN648" s="132"/>
      <c r="AO648" s="132"/>
      <c r="AP648" s="132"/>
      <c r="AQ648" s="132"/>
      <c r="AR648" s="132"/>
    </row>
    <row r="649" spans="38:44" x14ac:dyDescent="0.2">
      <c r="AL649" s="132"/>
      <c r="AM649" s="132"/>
      <c r="AN649" s="132"/>
      <c r="AO649" s="132"/>
      <c r="AP649" s="132"/>
      <c r="AQ649" s="132"/>
      <c r="AR649" s="132"/>
    </row>
    <row r="650" spans="38:44" x14ac:dyDescent="0.2">
      <c r="AL650" s="132"/>
      <c r="AM650" s="132"/>
      <c r="AN650" s="132"/>
      <c r="AO650" s="132"/>
      <c r="AP650" s="132"/>
      <c r="AQ650" s="132"/>
      <c r="AR650" s="132"/>
    </row>
    <row r="651" spans="38:44" x14ac:dyDescent="0.2">
      <c r="AL651" s="132"/>
      <c r="AM651" s="132"/>
      <c r="AN651" s="132"/>
      <c r="AO651" s="132"/>
      <c r="AP651" s="132"/>
      <c r="AQ651" s="132"/>
      <c r="AR651" s="132"/>
    </row>
    <row r="652" spans="38:44" x14ac:dyDescent="0.2">
      <c r="AL652" s="132"/>
      <c r="AM652" s="132"/>
      <c r="AN652" s="132"/>
      <c r="AO652" s="132"/>
      <c r="AP652" s="132"/>
      <c r="AQ652" s="132"/>
      <c r="AR652" s="132"/>
    </row>
    <row r="653" spans="38:44" x14ac:dyDescent="0.2">
      <c r="AL653" s="132"/>
      <c r="AM653" s="132"/>
      <c r="AN653" s="132"/>
      <c r="AO653" s="132"/>
      <c r="AP653" s="132"/>
      <c r="AQ653" s="132"/>
      <c r="AR653" s="132"/>
    </row>
    <row r="654" spans="38:44" x14ac:dyDescent="0.2">
      <c r="AL654" s="127"/>
      <c r="AM654" s="127"/>
      <c r="AN654" s="127"/>
      <c r="AO654" s="127"/>
      <c r="AP654" s="127"/>
      <c r="AQ654" s="127"/>
      <c r="AR654" s="127"/>
    </row>
    <row r="655" spans="38:44" x14ac:dyDescent="0.2">
      <c r="AL655" s="132"/>
      <c r="AM655" s="132"/>
      <c r="AN655" s="132"/>
      <c r="AO655" s="132"/>
      <c r="AP655" s="132"/>
      <c r="AQ655" s="132"/>
      <c r="AR655" s="132"/>
    </row>
    <row r="656" spans="38:44" x14ac:dyDescent="0.2">
      <c r="AL656" s="132"/>
      <c r="AM656" s="132"/>
      <c r="AN656" s="132"/>
      <c r="AO656" s="132"/>
      <c r="AP656" s="132"/>
      <c r="AQ656" s="132"/>
      <c r="AR656" s="132"/>
    </row>
    <row r="657" spans="38:44" x14ac:dyDescent="0.2">
      <c r="AL657" s="132"/>
      <c r="AM657" s="132"/>
      <c r="AN657" s="132"/>
      <c r="AO657" s="132"/>
      <c r="AP657" s="132"/>
      <c r="AQ657" s="132"/>
      <c r="AR657" s="132"/>
    </row>
    <row r="658" spans="38:44" x14ac:dyDescent="0.2">
      <c r="AL658" s="132"/>
      <c r="AM658" s="132"/>
      <c r="AN658" s="132"/>
      <c r="AO658" s="132"/>
      <c r="AP658" s="132"/>
      <c r="AQ658" s="132"/>
      <c r="AR658" s="132"/>
    </row>
    <row r="659" spans="38:44" x14ac:dyDescent="0.2">
      <c r="AL659" s="132"/>
      <c r="AM659" s="132"/>
      <c r="AN659" s="132"/>
      <c r="AO659" s="132"/>
      <c r="AP659" s="132"/>
      <c r="AQ659" s="132"/>
      <c r="AR659" s="132"/>
    </row>
    <row r="660" spans="38:44" x14ac:dyDescent="0.2">
      <c r="AL660" s="132"/>
      <c r="AM660" s="132"/>
      <c r="AN660" s="132"/>
      <c r="AO660" s="132"/>
      <c r="AP660" s="132"/>
      <c r="AQ660" s="132"/>
      <c r="AR660" s="132"/>
    </row>
    <row r="661" spans="38:44" x14ac:dyDescent="0.2">
      <c r="AL661" s="132"/>
      <c r="AM661" s="132"/>
      <c r="AN661" s="132"/>
      <c r="AO661" s="132"/>
      <c r="AP661" s="132"/>
      <c r="AQ661" s="132"/>
      <c r="AR661" s="132"/>
    </row>
    <row r="662" spans="38:44" x14ac:dyDescent="0.2">
      <c r="AL662" s="132"/>
      <c r="AM662" s="132"/>
      <c r="AN662" s="132"/>
      <c r="AO662" s="132"/>
      <c r="AP662" s="132"/>
      <c r="AQ662" s="132"/>
      <c r="AR662" s="132"/>
    </row>
    <row r="663" spans="38:44" x14ac:dyDescent="0.2">
      <c r="AL663" s="132"/>
      <c r="AM663" s="132"/>
      <c r="AN663" s="132"/>
      <c r="AO663" s="132"/>
      <c r="AP663" s="132"/>
      <c r="AQ663" s="132"/>
      <c r="AR663" s="132"/>
    </row>
    <row r="664" spans="38:44" x14ac:dyDescent="0.2">
      <c r="AL664" s="132"/>
      <c r="AM664" s="132"/>
      <c r="AN664" s="132"/>
      <c r="AO664" s="132"/>
      <c r="AP664" s="132"/>
      <c r="AQ664" s="132"/>
      <c r="AR664" s="132"/>
    </row>
    <row r="665" spans="38:44" x14ac:dyDescent="0.2">
      <c r="AL665" s="132"/>
      <c r="AM665" s="132"/>
      <c r="AN665" s="132"/>
      <c r="AO665" s="132"/>
      <c r="AP665" s="132"/>
      <c r="AQ665" s="132"/>
      <c r="AR665" s="132"/>
    </row>
    <row r="666" spans="38:44" x14ac:dyDescent="0.2">
      <c r="AL666" s="132"/>
      <c r="AM666" s="132"/>
      <c r="AN666" s="132"/>
      <c r="AO666" s="132"/>
      <c r="AP666" s="132"/>
      <c r="AQ666" s="132"/>
      <c r="AR666" s="132"/>
    </row>
    <row r="667" spans="38:44" x14ac:dyDescent="0.2">
      <c r="AL667" s="132"/>
      <c r="AM667" s="132"/>
      <c r="AN667" s="132"/>
      <c r="AO667" s="132"/>
      <c r="AP667" s="132"/>
      <c r="AQ667" s="132"/>
      <c r="AR667" s="132"/>
    </row>
    <row r="668" spans="38:44" x14ac:dyDescent="0.2">
      <c r="AL668" s="132"/>
      <c r="AM668" s="132"/>
      <c r="AN668" s="132"/>
      <c r="AO668" s="132"/>
      <c r="AP668" s="132"/>
      <c r="AQ668" s="132"/>
      <c r="AR668" s="132"/>
    </row>
    <row r="669" spans="38:44" x14ac:dyDescent="0.2">
      <c r="AL669" s="132"/>
      <c r="AM669" s="132"/>
      <c r="AN669" s="132"/>
      <c r="AO669" s="132"/>
      <c r="AP669" s="132"/>
      <c r="AQ669" s="132"/>
      <c r="AR669" s="132"/>
    </row>
    <row r="670" spans="38:44" x14ac:dyDescent="0.2">
      <c r="AL670" s="132"/>
      <c r="AM670" s="132"/>
      <c r="AN670" s="132"/>
      <c r="AO670" s="132"/>
      <c r="AP670" s="132"/>
      <c r="AQ670" s="132"/>
      <c r="AR670" s="132"/>
    </row>
    <row r="671" spans="38:44" x14ac:dyDescent="0.2">
      <c r="AL671" s="132"/>
      <c r="AM671" s="132"/>
      <c r="AN671" s="132"/>
      <c r="AO671" s="132"/>
      <c r="AP671" s="132"/>
      <c r="AQ671" s="132"/>
      <c r="AR671" s="132"/>
    </row>
    <row r="672" spans="38:44" x14ac:dyDescent="0.2">
      <c r="AL672" s="132"/>
      <c r="AM672" s="132"/>
      <c r="AN672" s="132"/>
      <c r="AO672" s="132"/>
      <c r="AP672" s="132"/>
      <c r="AQ672" s="132"/>
      <c r="AR672" s="132"/>
    </row>
    <row r="673" spans="38:44" x14ac:dyDescent="0.2">
      <c r="AL673" s="132"/>
      <c r="AM673" s="132"/>
      <c r="AN673" s="132"/>
      <c r="AO673" s="132"/>
      <c r="AP673" s="132"/>
      <c r="AQ673" s="132"/>
      <c r="AR673" s="132"/>
    </row>
    <row r="674" spans="38:44" x14ac:dyDescent="0.2">
      <c r="AL674" s="132"/>
      <c r="AM674" s="132"/>
      <c r="AN674" s="132"/>
      <c r="AO674" s="132"/>
      <c r="AP674" s="132"/>
      <c r="AQ674" s="132"/>
      <c r="AR674" s="132"/>
    </row>
    <row r="675" spans="38:44" x14ac:dyDescent="0.2">
      <c r="AL675" s="132"/>
      <c r="AM675" s="132"/>
      <c r="AN675" s="132"/>
      <c r="AO675" s="132"/>
      <c r="AP675" s="132"/>
      <c r="AQ675" s="132"/>
      <c r="AR675" s="132"/>
    </row>
    <row r="676" spans="38:44" x14ac:dyDescent="0.2">
      <c r="AL676" s="132"/>
      <c r="AM676" s="132"/>
      <c r="AN676" s="132"/>
      <c r="AO676" s="132"/>
      <c r="AP676" s="132"/>
      <c r="AQ676" s="132"/>
      <c r="AR676" s="132"/>
    </row>
    <row r="677" spans="38:44" x14ac:dyDescent="0.2">
      <c r="AL677" s="132"/>
      <c r="AM677" s="132"/>
      <c r="AN677" s="132"/>
      <c r="AO677" s="132"/>
      <c r="AP677" s="132"/>
      <c r="AQ677" s="132"/>
      <c r="AR677" s="132"/>
    </row>
    <row r="678" spans="38:44" x14ac:dyDescent="0.2">
      <c r="AL678" s="132"/>
      <c r="AM678" s="132"/>
      <c r="AN678" s="132"/>
      <c r="AO678" s="132"/>
      <c r="AP678" s="132"/>
      <c r="AQ678" s="132"/>
      <c r="AR678" s="132"/>
    </row>
    <row r="679" spans="38:44" x14ac:dyDescent="0.2">
      <c r="AL679" s="133"/>
      <c r="AM679" s="133"/>
      <c r="AN679" s="133"/>
      <c r="AO679" s="133"/>
      <c r="AP679" s="133"/>
      <c r="AQ679" s="133"/>
      <c r="AR679" s="133"/>
    </row>
    <row r="680" spans="38:44" x14ac:dyDescent="0.2">
      <c r="AL680" s="127"/>
      <c r="AM680" s="127"/>
      <c r="AN680" s="127"/>
      <c r="AO680" s="127"/>
      <c r="AP680" s="127"/>
      <c r="AQ680" s="127"/>
      <c r="AR680" s="127"/>
    </row>
    <row r="681" spans="38:44" x14ac:dyDescent="0.2">
      <c r="AL681" s="132"/>
      <c r="AM681" s="132"/>
      <c r="AN681" s="132"/>
      <c r="AO681" s="132"/>
      <c r="AP681" s="132"/>
      <c r="AQ681" s="132"/>
      <c r="AR681" s="132"/>
    </row>
    <row r="682" spans="38:44" x14ac:dyDescent="0.2">
      <c r="AL682" s="132"/>
      <c r="AM682" s="132"/>
      <c r="AN682" s="132"/>
      <c r="AO682" s="132"/>
      <c r="AP682" s="132"/>
      <c r="AQ682" s="132"/>
      <c r="AR682" s="132"/>
    </row>
    <row r="683" spans="38:44" x14ac:dyDescent="0.2">
      <c r="AL683" s="132"/>
      <c r="AM683" s="132"/>
      <c r="AN683" s="132"/>
      <c r="AO683" s="132"/>
      <c r="AP683" s="132"/>
      <c r="AQ683" s="132"/>
      <c r="AR683" s="132"/>
    </row>
    <row r="684" spans="38:44" x14ac:dyDescent="0.2">
      <c r="AL684" s="132"/>
      <c r="AM684" s="132"/>
      <c r="AN684" s="132"/>
      <c r="AO684" s="132"/>
      <c r="AP684" s="132"/>
      <c r="AQ684" s="132"/>
      <c r="AR684" s="132"/>
    </row>
    <row r="685" spans="38:44" x14ac:dyDescent="0.2">
      <c r="AL685" s="132"/>
      <c r="AM685" s="132"/>
      <c r="AN685" s="132"/>
      <c r="AO685" s="132"/>
      <c r="AP685" s="132"/>
      <c r="AQ685" s="132"/>
      <c r="AR685" s="132"/>
    </row>
    <row r="686" spans="38:44" x14ac:dyDescent="0.2">
      <c r="AL686" s="132"/>
      <c r="AM686" s="132"/>
      <c r="AN686" s="132"/>
      <c r="AO686" s="132"/>
      <c r="AP686" s="132"/>
      <c r="AQ686" s="132"/>
      <c r="AR686" s="132"/>
    </row>
    <row r="687" spans="38:44" x14ac:dyDescent="0.2">
      <c r="AL687" s="132"/>
      <c r="AM687" s="132"/>
      <c r="AN687" s="132"/>
      <c r="AO687" s="132"/>
      <c r="AP687" s="132"/>
      <c r="AQ687" s="132"/>
      <c r="AR687" s="132"/>
    </row>
    <row r="688" spans="38:44" x14ac:dyDescent="0.2">
      <c r="AL688" s="132"/>
      <c r="AM688" s="132"/>
      <c r="AN688" s="132"/>
      <c r="AO688" s="132"/>
      <c r="AP688" s="132"/>
      <c r="AQ688" s="132"/>
      <c r="AR688" s="132"/>
    </row>
    <row r="689" spans="38:44" x14ac:dyDescent="0.2">
      <c r="AL689" s="132"/>
      <c r="AM689" s="132"/>
      <c r="AN689" s="132"/>
      <c r="AO689" s="132"/>
      <c r="AP689" s="132"/>
      <c r="AQ689" s="132"/>
      <c r="AR689" s="132"/>
    </row>
    <row r="690" spans="38:44" x14ac:dyDescent="0.2">
      <c r="AL690" s="132"/>
      <c r="AM690" s="132"/>
      <c r="AN690" s="132"/>
      <c r="AO690" s="132"/>
      <c r="AP690" s="132"/>
      <c r="AQ690" s="132"/>
      <c r="AR690" s="132"/>
    </row>
    <row r="691" spans="38:44" x14ac:dyDescent="0.2">
      <c r="AL691" s="132"/>
      <c r="AM691" s="132"/>
      <c r="AN691" s="132"/>
      <c r="AO691" s="132"/>
      <c r="AP691" s="132"/>
      <c r="AQ691" s="132"/>
      <c r="AR691" s="132"/>
    </row>
    <row r="692" spans="38:44" x14ac:dyDescent="0.2">
      <c r="AL692" s="132"/>
      <c r="AM692" s="132"/>
      <c r="AN692" s="132"/>
      <c r="AO692" s="132"/>
      <c r="AP692" s="132"/>
      <c r="AQ692" s="132"/>
      <c r="AR692" s="132"/>
    </row>
    <row r="693" spans="38:44" x14ac:dyDescent="0.2">
      <c r="AL693" s="132"/>
      <c r="AM693" s="132"/>
      <c r="AN693" s="132"/>
      <c r="AO693" s="132"/>
      <c r="AP693" s="132"/>
      <c r="AQ693" s="132"/>
      <c r="AR693" s="132"/>
    </row>
    <row r="694" spans="38:44" x14ac:dyDescent="0.2">
      <c r="AL694" s="132"/>
      <c r="AM694" s="132"/>
      <c r="AN694" s="132"/>
      <c r="AO694" s="132"/>
      <c r="AP694" s="132"/>
      <c r="AQ694" s="132"/>
      <c r="AR694" s="132"/>
    </row>
    <row r="695" spans="38:44" x14ac:dyDescent="0.2">
      <c r="AL695" s="132"/>
      <c r="AM695" s="132"/>
      <c r="AN695" s="132"/>
      <c r="AO695" s="132"/>
      <c r="AP695" s="132"/>
      <c r="AQ695" s="132"/>
      <c r="AR695" s="132"/>
    </row>
    <row r="696" spans="38:44" x14ac:dyDescent="0.2">
      <c r="AL696" s="132"/>
      <c r="AM696" s="132"/>
      <c r="AN696" s="132"/>
      <c r="AO696" s="132"/>
      <c r="AP696" s="132"/>
      <c r="AQ696" s="132"/>
      <c r="AR696" s="132"/>
    </row>
    <row r="697" spans="38:44" x14ac:dyDescent="0.2">
      <c r="AL697" s="132"/>
      <c r="AM697" s="132"/>
      <c r="AN697" s="132"/>
      <c r="AO697" s="132"/>
      <c r="AP697" s="132"/>
      <c r="AQ697" s="132"/>
      <c r="AR697" s="132"/>
    </row>
    <row r="698" spans="38:44" x14ac:dyDescent="0.2">
      <c r="AL698" s="132"/>
      <c r="AM698" s="132"/>
      <c r="AN698" s="132"/>
      <c r="AO698" s="132"/>
      <c r="AP698" s="132"/>
      <c r="AQ698" s="132"/>
      <c r="AR698" s="132"/>
    </row>
    <row r="699" spans="38:44" x14ac:dyDescent="0.2">
      <c r="AL699" s="132"/>
      <c r="AM699" s="132"/>
      <c r="AN699" s="132"/>
      <c r="AO699" s="132"/>
      <c r="AP699" s="132"/>
      <c r="AQ699" s="132"/>
      <c r="AR699" s="132"/>
    </row>
    <row r="700" spans="38:44" x14ac:dyDescent="0.2">
      <c r="AL700" s="132"/>
      <c r="AM700" s="132"/>
      <c r="AN700" s="132"/>
      <c r="AO700" s="132"/>
      <c r="AP700" s="132"/>
      <c r="AQ700" s="132"/>
      <c r="AR700" s="132"/>
    </row>
    <row r="701" spans="38:44" x14ac:dyDescent="0.2">
      <c r="AL701" s="132"/>
      <c r="AM701" s="132"/>
      <c r="AN701" s="132"/>
      <c r="AO701" s="132"/>
      <c r="AP701" s="132"/>
      <c r="AQ701" s="132"/>
      <c r="AR701" s="132"/>
    </row>
    <row r="702" spans="38:44" x14ac:dyDescent="0.2">
      <c r="AL702" s="132"/>
      <c r="AM702" s="132"/>
      <c r="AN702" s="132"/>
      <c r="AO702" s="132"/>
      <c r="AP702" s="132"/>
      <c r="AQ702" s="132"/>
      <c r="AR702" s="132"/>
    </row>
    <row r="703" spans="38:44" x14ac:dyDescent="0.2">
      <c r="AL703" s="133"/>
      <c r="AM703" s="133"/>
      <c r="AN703" s="133"/>
      <c r="AO703" s="133"/>
      <c r="AP703" s="133"/>
      <c r="AQ703" s="133"/>
      <c r="AR703" s="133"/>
    </row>
    <row r="704" spans="38:44" x14ac:dyDescent="0.2">
      <c r="AL704" s="127"/>
      <c r="AM704" s="127"/>
      <c r="AN704" s="127"/>
      <c r="AO704" s="127"/>
      <c r="AP704" s="127"/>
      <c r="AQ704" s="127"/>
      <c r="AR704" s="127"/>
    </row>
    <row r="705" spans="38:44" x14ac:dyDescent="0.2">
      <c r="AL705" s="132"/>
      <c r="AM705" s="132"/>
      <c r="AN705" s="132"/>
      <c r="AO705" s="132"/>
      <c r="AP705" s="132"/>
      <c r="AQ705" s="132"/>
      <c r="AR705" s="132"/>
    </row>
    <row r="706" spans="38:44" x14ac:dyDescent="0.2">
      <c r="AL706" s="132"/>
      <c r="AM706" s="132"/>
      <c r="AN706" s="132"/>
      <c r="AO706" s="132"/>
      <c r="AP706" s="132"/>
      <c r="AQ706" s="132"/>
      <c r="AR706" s="132"/>
    </row>
    <row r="707" spans="38:44" x14ac:dyDescent="0.2">
      <c r="AL707" s="132"/>
      <c r="AM707" s="132"/>
      <c r="AN707" s="132"/>
      <c r="AO707" s="132"/>
      <c r="AP707" s="132"/>
      <c r="AQ707" s="132"/>
      <c r="AR707" s="132"/>
    </row>
    <row r="708" spans="38:44" x14ac:dyDescent="0.2">
      <c r="AL708" s="132"/>
      <c r="AM708" s="132"/>
      <c r="AN708" s="132"/>
      <c r="AO708" s="132"/>
      <c r="AP708" s="132"/>
      <c r="AQ708" s="132"/>
      <c r="AR708" s="132"/>
    </row>
    <row r="709" spans="38:44" x14ac:dyDescent="0.2">
      <c r="AL709" s="132"/>
      <c r="AM709" s="132"/>
      <c r="AN709" s="132"/>
      <c r="AO709" s="132"/>
      <c r="AP709" s="132"/>
      <c r="AQ709" s="132"/>
      <c r="AR709" s="132"/>
    </row>
    <row r="710" spans="38:44" x14ac:dyDescent="0.2">
      <c r="AL710" s="132"/>
      <c r="AM710" s="132"/>
      <c r="AN710" s="132"/>
      <c r="AO710" s="132"/>
      <c r="AP710" s="132"/>
      <c r="AQ710" s="132"/>
      <c r="AR710" s="132"/>
    </row>
    <row r="711" spans="38:44" x14ac:dyDescent="0.2">
      <c r="AL711" s="133"/>
      <c r="AM711" s="133"/>
      <c r="AN711" s="133"/>
      <c r="AO711" s="133"/>
      <c r="AP711" s="133"/>
      <c r="AQ711" s="133"/>
      <c r="AR711" s="133"/>
    </row>
    <row r="712" spans="38:44" x14ac:dyDescent="0.2">
      <c r="AL712" s="127"/>
      <c r="AM712" s="127"/>
      <c r="AN712" s="127"/>
      <c r="AO712" s="127"/>
      <c r="AP712" s="127"/>
      <c r="AQ712" s="127"/>
      <c r="AR712" s="127"/>
    </row>
    <row r="713" spans="38:44" x14ac:dyDescent="0.2">
      <c r="AL713" s="132"/>
      <c r="AM713" s="132"/>
      <c r="AN713" s="132"/>
      <c r="AO713" s="132"/>
      <c r="AP713" s="132"/>
      <c r="AQ713" s="132"/>
      <c r="AR713" s="132"/>
    </row>
    <row r="714" spans="38:44" x14ac:dyDescent="0.2">
      <c r="AL714" s="132"/>
      <c r="AM714" s="132"/>
      <c r="AN714" s="132"/>
      <c r="AO714" s="132"/>
      <c r="AP714" s="132"/>
      <c r="AQ714" s="132"/>
      <c r="AR714" s="132"/>
    </row>
    <row r="715" spans="38:44" x14ac:dyDescent="0.2">
      <c r="AL715" s="132"/>
      <c r="AM715" s="132"/>
      <c r="AN715" s="132"/>
      <c r="AO715" s="132"/>
      <c r="AP715" s="132"/>
      <c r="AQ715" s="132"/>
      <c r="AR715" s="132"/>
    </row>
    <row r="716" spans="38:44" x14ac:dyDescent="0.2">
      <c r="AL716" s="132"/>
      <c r="AM716" s="132"/>
      <c r="AN716" s="132"/>
      <c r="AO716" s="132"/>
      <c r="AP716" s="132"/>
      <c r="AQ716" s="132"/>
      <c r="AR716" s="132"/>
    </row>
    <row r="717" spans="38:44" ht="13.5" thickBot="1" x14ac:dyDescent="0.25">
      <c r="AL717" s="136"/>
      <c r="AM717" s="136"/>
      <c r="AN717" s="136"/>
      <c r="AO717" s="136"/>
      <c r="AP717" s="136"/>
      <c r="AQ717" s="136"/>
      <c r="AR717" s="136"/>
    </row>
  </sheetData>
  <mergeCells count="849">
    <mergeCell ref="AL715:AR715"/>
    <mergeCell ref="U73:AE73"/>
    <mergeCell ref="AL716:AR716"/>
    <mergeCell ref="U74:AE74"/>
    <mergeCell ref="AL717:AR717"/>
    <mergeCell ref="U69:AE69"/>
    <mergeCell ref="AL712:AR712"/>
    <mergeCell ref="U70:AE70"/>
    <mergeCell ref="AL713:AR713"/>
    <mergeCell ref="U71:AE71"/>
    <mergeCell ref="AL714:AR714"/>
    <mergeCell ref="AL625:AR625"/>
    <mergeCell ref="AL626:AR626"/>
    <mergeCell ref="AL627:AR627"/>
    <mergeCell ref="AL622:AR622"/>
    <mergeCell ref="AL623:AR623"/>
    <mergeCell ref="AL624:AR624"/>
    <mergeCell ref="AL619:AR619"/>
    <mergeCell ref="AL620:AR620"/>
    <mergeCell ref="AL621:AR621"/>
    <mergeCell ref="AL616:AR616"/>
    <mergeCell ref="AL617:AR617"/>
    <mergeCell ref="AL618:AR618"/>
    <mergeCell ref="AL709:AR709"/>
    <mergeCell ref="U67:AE67"/>
    <mergeCell ref="AL710:AR710"/>
    <mergeCell ref="U68:AE68"/>
    <mergeCell ref="AL711:AR711"/>
    <mergeCell ref="U63:AE63"/>
    <mergeCell ref="AL706:AR706"/>
    <mergeCell ref="U64:AE64"/>
    <mergeCell ref="AL707:AR707"/>
    <mergeCell ref="U65:AE65"/>
    <mergeCell ref="AL708:AR708"/>
    <mergeCell ref="AL682:AR682"/>
    <mergeCell ref="AL683:AR683"/>
    <mergeCell ref="AL684:AR684"/>
    <mergeCell ref="AL659:AR659"/>
    <mergeCell ref="AL660:AR660"/>
    <mergeCell ref="AL655:AR655"/>
    <mergeCell ref="AL656:AR656"/>
    <mergeCell ref="AL657:AR657"/>
    <mergeCell ref="AL652:AR652"/>
    <mergeCell ref="AL653:AR653"/>
    <mergeCell ref="AL629:AR629"/>
    <mergeCell ref="AL630:AR630"/>
    <mergeCell ref="U72:AE72"/>
    <mergeCell ref="AL705:AR705"/>
    <mergeCell ref="AL700:AR700"/>
    <mergeCell ref="AL701:AR701"/>
    <mergeCell ref="AL702:AR702"/>
    <mergeCell ref="AL697:AR697"/>
    <mergeCell ref="AL698:AR698"/>
    <mergeCell ref="AL699:AR699"/>
    <mergeCell ref="AL694:AR694"/>
    <mergeCell ref="AL695:AR695"/>
    <mergeCell ref="AL696:AR696"/>
    <mergeCell ref="AL661:AR661"/>
    <mergeCell ref="AL662:AR662"/>
    <mergeCell ref="AL663:AR663"/>
    <mergeCell ref="AL658:AR658"/>
    <mergeCell ref="U60:AE60"/>
    <mergeCell ref="AL703:AR703"/>
    <mergeCell ref="U61:AE61"/>
    <mergeCell ref="AL704:AR704"/>
    <mergeCell ref="U62:AE62"/>
    <mergeCell ref="AL691:AR691"/>
    <mergeCell ref="AL692:AR692"/>
    <mergeCell ref="AL693:AR693"/>
    <mergeCell ref="AL688:AR688"/>
    <mergeCell ref="AL689:AR689"/>
    <mergeCell ref="AL690:AR690"/>
    <mergeCell ref="AL685:AR685"/>
    <mergeCell ref="AL686:AR686"/>
    <mergeCell ref="AL687:AR687"/>
    <mergeCell ref="U66:AE66"/>
    <mergeCell ref="AL631:AR631"/>
    <mergeCell ref="AL632:AR632"/>
    <mergeCell ref="AL633:AR633"/>
    <mergeCell ref="AL628:AR628"/>
    <mergeCell ref="U58:AE58"/>
    <mergeCell ref="AL679:AR679"/>
    <mergeCell ref="U59:AE59"/>
    <mergeCell ref="AL680:AR680"/>
    <mergeCell ref="AL681:AR681"/>
    <mergeCell ref="AL676:AR676"/>
    <mergeCell ref="AL677:AR677"/>
    <mergeCell ref="AL678:AR678"/>
    <mergeCell ref="AL673:AR673"/>
    <mergeCell ref="AL674:AR674"/>
    <mergeCell ref="AL675:AR675"/>
    <mergeCell ref="AL670:AR670"/>
    <mergeCell ref="AL671:AR671"/>
    <mergeCell ref="AL672:AR672"/>
    <mergeCell ref="AL667:AR667"/>
    <mergeCell ref="AL668:AR668"/>
    <mergeCell ref="AL669:AR669"/>
    <mergeCell ref="AL664:AR664"/>
    <mergeCell ref="AL665:AR665"/>
    <mergeCell ref="AL666:AR666"/>
    <mergeCell ref="AL640:AR640"/>
    <mergeCell ref="AL641:AR641"/>
    <mergeCell ref="AL642:AR642"/>
    <mergeCell ref="AL637:AR637"/>
    <mergeCell ref="AL638:AR638"/>
    <mergeCell ref="AL639:AR639"/>
    <mergeCell ref="AL634:AR634"/>
    <mergeCell ref="AL635:AR635"/>
    <mergeCell ref="AL636:AR636"/>
    <mergeCell ref="AL654:AR654"/>
    <mergeCell ref="AL649:AR649"/>
    <mergeCell ref="AL650:AR650"/>
    <mergeCell ref="AL651:AR651"/>
    <mergeCell ref="AL646:AR646"/>
    <mergeCell ref="AL647:AR647"/>
    <mergeCell ref="AL648:AR648"/>
    <mergeCell ref="AL643:AR643"/>
    <mergeCell ref="AL644:AR644"/>
    <mergeCell ref="AL645:AR645"/>
    <mergeCell ref="AL613:AR613"/>
    <mergeCell ref="AL614:AR614"/>
    <mergeCell ref="U56:AE56"/>
    <mergeCell ref="AL615:AR615"/>
    <mergeCell ref="AL610:AR610"/>
    <mergeCell ref="AL611:AR611"/>
    <mergeCell ref="AL612:AR612"/>
    <mergeCell ref="AL607:AR607"/>
    <mergeCell ref="AL608:AR608"/>
    <mergeCell ref="AL609:AR609"/>
    <mergeCell ref="AL604:AR604"/>
    <mergeCell ref="AL605:AR605"/>
    <mergeCell ref="AL606:AR606"/>
    <mergeCell ref="AL601:AR601"/>
    <mergeCell ref="AL602:AR602"/>
    <mergeCell ref="AL603:AR603"/>
    <mergeCell ref="AL598:AR598"/>
    <mergeCell ref="AL599:AR599"/>
    <mergeCell ref="AL600:AR600"/>
    <mergeCell ref="AL595:AR595"/>
    <mergeCell ref="AL596:AR596"/>
    <mergeCell ref="AL597:AR597"/>
    <mergeCell ref="AL592:AR592"/>
    <mergeCell ref="AL593:AR593"/>
    <mergeCell ref="AL594:AR594"/>
    <mergeCell ref="AL589:AR589"/>
    <mergeCell ref="AL590:AR590"/>
    <mergeCell ref="AL591:AR591"/>
    <mergeCell ref="AL586:AR586"/>
    <mergeCell ref="AL587:AR587"/>
    <mergeCell ref="AL588:AR588"/>
    <mergeCell ref="AL583:AR583"/>
    <mergeCell ref="AL584:AR584"/>
    <mergeCell ref="AL585:AR585"/>
    <mergeCell ref="AL580:AR580"/>
    <mergeCell ref="AL581:AR581"/>
    <mergeCell ref="AL582:AR582"/>
    <mergeCell ref="AL577:AR577"/>
    <mergeCell ref="AL578:AR578"/>
    <mergeCell ref="AL579:AR579"/>
    <mergeCell ref="AL574:AR574"/>
    <mergeCell ref="AL575:AR575"/>
    <mergeCell ref="AL576:AR576"/>
    <mergeCell ref="AL571:AR571"/>
    <mergeCell ref="AL572:AR572"/>
    <mergeCell ref="AL573:AR573"/>
    <mergeCell ref="AL568:AR568"/>
    <mergeCell ref="AL569:AR569"/>
    <mergeCell ref="AL570:AR570"/>
    <mergeCell ref="AL565:AR565"/>
    <mergeCell ref="AL566:AR566"/>
    <mergeCell ref="AL567:AR567"/>
    <mergeCell ref="AL562:AR562"/>
    <mergeCell ref="AL563:AR563"/>
    <mergeCell ref="AL564:AR564"/>
    <mergeCell ref="AL559:AR559"/>
    <mergeCell ref="AL560:AR560"/>
    <mergeCell ref="AL561:AR561"/>
    <mergeCell ref="AL556:AR556"/>
    <mergeCell ref="AL557:AR557"/>
    <mergeCell ref="AL558:AR558"/>
    <mergeCell ref="AL553:AR553"/>
    <mergeCell ref="AL554:AR554"/>
    <mergeCell ref="AL555:AR555"/>
    <mergeCell ref="AL550:AR550"/>
    <mergeCell ref="AL551:AR551"/>
    <mergeCell ref="AL552:AR552"/>
    <mergeCell ref="AL547:AR547"/>
    <mergeCell ref="AL548:AR548"/>
    <mergeCell ref="AL549:AR549"/>
    <mergeCell ref="AL544:AR544"/>
    <mergeCell ref="AL545:AR545"/>
    <mergeCell ref="AL546:AR546"/>
    <mergeCell ref="AL541:AR541"/>
    <mergeCell ref="U51:AE51"/>
    <mergeCell ref="AL542:AR542"/>
    <mergeCell ref="U54:AE54"/>
    <mergeCell ref="AL543:AR543"/>
    <mergeCell ref="AL52:AR52"/>
    <mergeCell ref="AL53:AR53"/>
    <mergeCell ref="AL538:AR538"/>
    <mergeCell ref="AL448:AR448"/>
    <mergeCell ref="AL449:AR449"/>
    <mergeCell ref="AL450:AR450"/>
    <mergeCell ref="AL445:AR445"/>
    <mergeCell ref="AL446:AR446"/>
    <mergeCell ref="AL447:AR447"/>
    <mergeCell ref="AL442:AR442"/>
    <mergeCell ref="AL443:AR443"/>
    <mergeCell ref="AL444:AR444"/>
    <mergeCell ref="AL439:AR439"/>
    <mergeCell ref="AL440:AR440"/>
    <mergeCell ref="AL441:AR441"/>
    <mergeCell ref="AL436:AR436"/>
    <mergeCell ref="U45:AE45"/>
    <mergeCell ref="AL536:AR536"/>
    <mergeCell ref="U46:AE46"/>
    <mergeCell ref="AL537:AR537"/>
    <mergeCell ref="AL532:AR532"/>
    <mergeCell ref="AL533:AR533"/>
    <mergeCell ref="AL484:AR484"/>
    <mergeCell ref="AL485:AR485"/>
    <mergeCell ref="AL486:AR486"/>
    <mergeCell ref="AL481:AR481"/>
    <mergeCell ref="AL482:AR482"/>
    <mergeCell ref="AL458:AR458"/>
    <mergeCell ref="AL459:AR459"/>
    <mergeCell ref="AL454:AR454"/>
    <mergeCell ref="AL455:AR455"/>
    <mergeCell ref="AL456:AR456"/>
    <mergeCell ref="AL451:AR451"/>
    <mergeCell ref="AL452:AR452"/>
    <mergeCell ref="AL453:AR453"/>
    <mergeCell ref="U57:AE57"/>
    <mergeCell ref="AL492:AR492"/>
    <mergeCell ref="AL487:AR487"/>
    <mergeCell ref="AL488:AR488"/>
    <mergeCell ref="AL489:AR489"/>
    <mergeCell ref="U48:AE48"/>
    <mergeCell ref="AL539:AR539"/>
    <mergeCell ref="U49:AE49"/>
    <mergeCell ref="AL540:AR540"/>
    <mergeCell ref="AL535:AR535"/>
    <mergeCell ref="AL498:AR498"/>
    <mergeCell ref="AL493:AR493"/>
    <mergeCell ref="AL494:AR494"/>
    <mergeCell ref="AL495:AR495"/>
    <mergeCell ref="U43:AE43"/>
    <mergeCell ref="AL534:AR534"/>
    <mergeCell ref="AL529:AR529"/>
    <mergeCell ref="AL530:AR530"/>
    <mergeCell ref="AL531:AR531"/>
    <mergeCell ref="AL526:AR526"/>
    <mergeCell ref="AL527:AR527"/>
    <mergeCell ref="AL528:AR528"/>
    <mergeCell ref="AL523:AR523"/>
    <mergeCell ref="AL524:AR524"/>
    <mergeCell ref="AL525:AR525"/>
    <mergeCell ref="AL520:AR520"/>
    <mergeCell ref="AL521:AR521"/>
    <mergeCell ref="AL522:AR522"/>
    <mergeCell ref="AL517:AR517"/>
    <mergeCell ref="AL518:AR518"/>
    <mergeCell ref="AL519:AR519"/>
    <mergeCell ref="AL514:AR514"/>
    <mergeCell ref="AL490:AR490"/>
    <mergeCell ref="AL491:AR491"/>
    <mergeCell ref="AL460:AR460"/>
    <mergeCell ref="AL461:AR461"/>
    <mergeCell ref="AL462:AR462"/>
    <mergeCell ref="AL457:AR457"/>
    <mergeCell ref="U42:AE42"/>
    <mergeCell ref="AL515:AR515"/>
    <mergeCell ref="AL516:AR516"/>
    <mergeCell ref="AL511:AR511"/>
    <mergeCell ref="AL512:AR512"/>
    <mergeCell ref="AL513:AR513"/>
    <mergeCell ref="AL508:AR508"/>
    <mergeCell ref="AL509:AR509"/>
    <mergeCell ref="AL510:AR510"/>
    <mergeCell ref="AL505:AR505"/>
    <mergeCell ref="AL506:AR506"/>
    <mergeCell ref="AL507:AR507"/>
    <mergeCell ref="AL502:AR502"/>
    <mergeCell ref="AL503:AR503"/>
    <mergeCell ref="AL504:AR504"/>
    <mergeCell ref="AL499:AR499"/>
    <mergeCell ref="AL500:AR500"/>
    <mergeCell ref="AL501:AR501"/>
    <mergeCell ref="AL496:AR496"/>
    <mergeCell ref="AL497:AR497"/>
    <mergeCell ref="AL469:AR469"/>
    <mergeCell ref="AL470:AR470"/>
    <mergeCell ref="AL471:AR471"/>
    <mergeCell ref="AL466:AR466"/>
    <mergeCell ref="AL467:AR467"/>
    <mergeCell ref="AL468:AR468"/>
    <mergeCell ref="AL463:AR463"/>
    <mergeCell ref="AL464:AR464"/>
    <mergeCell ref="AL465:AR465"/>
    <mergeCell ref="AL483:AR483"/>
    <mergeCell ref="AL478:AR478"/>
    <mergeCell ref="AL479:AR479"/>
    <mergeCell ref="AL480:AR480"/>
    <mergeCell ref="AL475:AR475"/>
    <mergeCell ref="AL476:AR476"/>
    <mergeCell ref="AL477:AR477"/>
    <mergeCell ref="AL472:AR472"/>
    <mergeCell ref="AL473:AR473"/>
    <mergeCell ref="AL474:AR474"/>
    <mergeCell ref="AL437:AR437"/>
    <mergeCell ref="AL438:AR438"/>
    <mergeCell ref="AL433:AR433"/>
    <mergeCell ref="AL434:AR434"/>
    <mergeCell ref="AL435:AR435"/>
    <mergeCell ref="AL430:AR430"/>
    <mergeCell ref="AL431:AR431"/>
    <mergeCell ref="AL432:AR432"/>
    <mergeCell ref="AL427:AR427"/>
    <mergeCell ref="AL428:AR428"/>
    <mergeCell ref="AL429:AR429"/>
    <mergeCell ref="AL424:AR424"/>
    <mergeCell ref="AL425:AR425"/>
    <mergeCell ref="AL426:AR426"/>
    <mergeCell ref="AL421:AR421"/>
    <mergeCell ref="AL422:AR422"/>
    <mergeCell ref="AL423:AR423"/>
    <mergeCell ref="AL418:AR418"/>
    <mergeCell ref="AL419:AR419"/>
    <mergeCell ref="AL420:AR420"/>
    <mergeCell ref="AL415:AR415"/>
    <mergeCell ref="AL416:AR416"/>
    <mergeCell ref="AL417:AR417"/>
    <mergeCell ref="AL412:AR412"/>
    <mergeCell ref="AL413:AR413"/>
    <mergeCell ref="AL414:AR414"/>
    <mergeCell ref="AL409:AR409"/>
    <mergeCell ref="AL410:AR410"/>
    <mergeCell ref="AL411:AR411"/>
    <mergeCell ref="AL406:AR406"/>
    <mergeCell ref="AL407:AR407"/>
    <mergeCell ref="AL408:AR408"/>
    <mergeCell ref="AL403:AR403"/>
    <mergeCell ref="AL404:AR404"/>
    <mergeCell ref="AL405:AR405"/>
    <mergeCell ref="AL400:AR400"/>
    <mergeCell ref="AL401:AR401"/>
    <mergeCell ref="AL402:AR402"/>
    <mergeCell ref="AL397:AR397"/>
    <mergeCell ref="AL398:AR398"/>
    <mergeCell ref="AL399:AR399"/>
    <mergeCell ref="AL394:AR394"/>
    <mergeCell ref="AL395:AR395"/>
    <mergeCell ref="AL396:AR396"/>
    <mergeCell ref="AL391:AR391"/>
    <mergeCell ref="AL392:AR392"/>
    <mergeCell ref="AL393:AR393"/>
    <mergeCell ref="AL388:AR388"/>
    <mergeCell ref="AL389:AR389"/>
    <mergeCell ref="AL390:AR390"/>
    <mergeCell ref="AL385:AR385"/>
    <mergeCell ref="AL386:AR386"/>
    <mergeCell ref="AL387:AR387"/>
    <mergeCell ref="AL382:AR382"/>
    <mergeCell ref="AL383:AR383"/>
    <mergeCell ref="AL384:AR384"/>
    <mergeCell ref="AL379:AR379"/>
    <mergeCell ref="AL380:AR380"/>
    <mergeCell ref="AL381:AR381"/>
    <mergeCell ref="AL376:AR376"/>
    <mergeCell ref="AL377:AR377"/>
    <mergeCell ref="AL378:AR378"/>
    <mergeCell ref="AL373:AR373"/>
    <mergeCell ref="AL374:AR374"/>
    <mergeCell ref="AL375:AR375"/>
    <mergeCell ref="AL370:AR370"/>
    <mergeCell ref="AL371:AR371"/>
    <mergeCell ref="AL372:AR372"/>
    <mergeCell ref="AL367:AR367"/>
    <mergeCell ref="AL368:AR368"/>
    <mergeCell ref="AL369:AR369"/>
    <mergeCell ref="AL364:AR364"/>
    <mergeCell ref="AL365:AR365"/>
    <mergeCell ref="AL366:AR366"/>
    <mergeCell ref="AL361:AR361"/>
    <mergeCell ref="AL362:AR362"/>
    <mergeCell ref="AL363:AR363"/>
    <mergeCell ref="AL358:AR358"/>
    <mergeCell ref="AL359:AR359"/>
    <mergeCell ref="AL360:AR360"/>
    <mergeCell ref="AL355:AR355"/>
    <mergeCell ref="AL356:AR356"/>
    <mergeCell ref="AL357:AR357"/>
    <mergeCell ref="AL352:AR352"/>
    <mergeCell ref="AL353:AR353"/>
    <mergeCell ref="AL354:AR354"/>
    <mergeCell ref="AL349:AR349"/>
    <mergeCell ref="U36:AE36"/>
    <mergeCell ref="AL350:AR350"/>
    <mergeCell ref="AL351:AR351"/>
    <mergeCell ref="AL346:AR346"/>
    <mergeCell ref="AL347:AR347"/>
    <mergeCell ref="AL348:AR348"/>
    <mergeCell ref="AL343:AR343"/>
    <mergeCell ref="AL344:AR344"/>
    <mergeCell ref="AL345:AR345"/>
    <mergeCell ref="AL340:AR340"/>
    <mergeCell ref="AL341:AR341"/>
    <mergeCell ref="AL342:AR342"/>
    <mergeCell ref="AL337:AR337"/>
    <mergeCell ref="AL338:AR338"/>
    <mergeCell ref="AL339:AR339"/>
    <mergeCell ref="AL334:AR334"/>
    <mergeCell ref="AL335:AR335"/>
    <mergeCell ref="AL336:AR336"/>
    <mergeCell ref="AL331:AR331"/>
    <mergeCell ref="AL312:AR312"/>
    <mergeCell ref="AL332:AR332"/>
    <mergeCell ref="U35:AE35"/>
    <mergeCell ref="AL333:AR333"/>
    <mergeCell ref="AL328:AR328"/>
    <mergeCell ref="AL329:AR329"/>
    <mergeCell ref="AL330:AR330"/>
    <mergeCell ref="AL325:AR325"/>
    <mergeCell ref="AL326:AR326"/>
    <mergeCell ref="AL327:AR327"/>
    <mergeCell ref="AL322:AR322"/>
    <mergeCell ref="AL323:AR323"/>
    <mergeCell ref="AL324:AR324"/>
    <mergeCell ref="AL319:AR319"/>
    <mergeCell ref="AL320:AR320"/>
    <mergeCell ref="AL321:AR321"/>
    <mergeCell ref="AL316:AR316"/>
    <mergeCell ref="AL317:AR317"/>
    <mergeCell ref="AL318:AR318"/>
    <mergeCell ref="AL313:AR313"/>
    <mergeCell ref="AL314:AR314"/>
    <mergeCell ref="AL315:AR315"/>
    <mergeCell ref="AL310:AR310"/>
    <mergeCell ref="AL311:AR311"/>
    <mergeCell ref="U40:AE40"/>
    <mergeCell ref="AL307:AR307"/>
    <mergeCell ref="AL308:AR308"/>
    <mergeCell ref="AL309:AR309"/>
    <mergeCell ref="AL304:AR304"/>
    <mergeCell ref="AL305:AR305"/>
    <mergeCell ref="AL306:AR306"/>
    <mergeCell ref="AL301:AR301"/>
    <mergeCell ref="AL302:AR302"/>
    <mergeCell ref="AL303:AR303"/>
    <mergeCell ref="AL298:AR298"/>
    <mergeCell ref="AL299:AR299"/>
    <mergeCell ref="AL300:AR300"/>
    <mergeCell ref="AL295:AR295"/>
    <mergeCell ref="AL296:AR296"/>
    <mergeCell ref="AL297:AR297"/>
    <mergeCell ref="AL292:AR292"/>
    <mergeCell ref="AL293:AR293"/>
    <mergeCell ref="AL294:AR294"/>
    <mergeCell ref="AL289:AR289"/>
    <mergeCell ref="AL290:AR290"/>
    <mergeCell ref="AL291:AR291"/>
    <mergeCell ref="AL286:AR286"/>
    <mergeCell ref="AL287:AR287"/>
    <mergeCell ref="AL288:AR288"/>
    <mergeCell ref="AL283:AR283"/>
    <mergeCell ref="AL284:AR284"/>
    <mergeCell ref="AL285:AR285"/>
    <mergeCell ref="AL280:AR280"/>
    <mergeCell ref="AL281:AR281"/>
    <mergeCell ref="AL282:AR282"/>
    <mergeCell ref="AL277:AR277"/>
    <mergeCell ref="AL278:AR278"/>
    <mergeCell ref="AL279:AR279"/>
    <mergeCell ref="AL274:AR274"/>
    <mergeCell ref="AL275:AR275"/>
    <mergeCell ref="AL276:AR276"/>
    <mergeCell ref="AL271:AR271"/>
    <mergeCell ref="U31:AE31"/>
    <mergeCell ref="AL272:AR272"/>
    <mergeCell ref="U32:AE32"/>
    <mergeCell ref="AL273:AR273"/>
    <mergeCell ref="AL268:AR268"/>
    <mergeCell ref="AL269:AR269"/>
    <mergeCell ref="AL270:AR270"/>
    <mergeCell ref="AL265:AR265"/>
    <mergeCell ref="AL266:AR266"/>
    <mergeCell ref="AL267:AR267"/>
    <mergeCell ref="AL262:AR262"/>
    <mergeCell ref="AL263:AR263"/>
    <mergeCell ref="AL264:AR264"/>
    <mergeCell ref="AL259:AR259"/>
    <mergeCell ref="AL260:AR260"/>
    <mergeCell ref="AL261:AR261"/>
    <mergeCell ref="AL256:AR256"/>
    <mergeCell ref="AL257:AR257"/>
    <mergeCell ref="AL258:AR258"/>
    <mergeCell ref="AL253:AR253"/>
    <mergeCell ref="AL254:AR254"/>
    <mergeCell ref="AL255:AR255"/>
    <mergeCell ref="AL250:AR250"/>
    <mergeCell ref="AL251:AR251"/>
    <mergeCell ref="AL252:AR252"/>
    <mergeCell ref="AL247:AR247"/>
    <mergeCell ref="AL248:AR248"/>
    <mergeCell ref="AL249:AR249"/>
    <mergeCell ref="AL244:AR244"/>
    <mergeCell ref="AL245:AR245"/>
    <mergeCell ref="AL246:AR246"/>
    <mergeCell ref="AL241:AR241"/>
    <mergeCell ref="AL242:AR242"/>
    <mergeCell ref="AL243:AR243"/>
    <mergeCell ref="AL238:AR238"/>
    <mergeCell ref="AL239:AR239"/>
    <mergeCell ref="AL240:AR240"/>
    <mergeCell ref="AL235:AR235"/>
    <mergeCell ref="AL236:AR236"/>
    <mergeCell ref="AL237:AR237"/>
    <mergeCell ref="AL232:AR232"/>
    <mergeCell ref="AL233:AR233"/>
    <mergeCell ref="AL234:AR234"/>
    <mergeCell ref="AL229:AR229"/>
    <mergeCell ref="AL230:AR230"/>
    <mergeCell ref="AL231:AR231"/>
    <mergeCell ref="AL226:AR226"/>
    <mergeCell ref="AL227:AR227"/>
    <mergeCell ref="AL228:AR228"/>
    <mergeCell ref="AL223:AR223"/>
    <mergeCell ref="AL224:AR224"/>
    <mergeCell ref="AL225:AR225"/>
    <mergeCell ref="AL220:AR220"/>
    <mergeCell ref="U30:AE30"/>
    <mergeCell ref="AL221:AR221"/>
    <mergeCell ref="AL222:AR222"/>
    <mergeCell ref="AL217:AR217"/>
    <mergeCell ref="AL218:AR218"/>
    <mergeCell ref="AL219:AR219"/>
    <mergeCell ref="AL214:AR214"/>
    <mergeCell ref="AL215:AR215"/>
    <mergeCell ref="AL216:AR216"/>
    <mergeCell ref="AL211:AR211"/>
    <mergeCell ref="AL212:AR212"/>
    <mergeCell ref="AL213:AR213"/>
    <mergeCell ref="AL208:AR208"/>
    <mergeCell ref="AL209:AR209"/>
    <mergeCell ref="AL210:AR210"/>
    <mergeCell ref="AL205:AR205"/>
    <mergeCell ref="AL206:AR206"/>
    <mergeCell ref="AL207:AR207"/>
    <mergeCell ref="AL202:AR202"/>
    <mergeCell ref="AL183:AR183"/>
    <mergeCell ref="AL178:AR178"/>
    <mergeCell ref="AL179:AR179"/>
    <mergeCell ref="AL180:AR180"/>
    <mergeCell ref="AL203:AR203"/>
    <mergeCell ref="U28:AE28"/>
    <mergeCell ref="AL204:AR204"/>
    <mergeCell ref="AL199:AR199"/>
    <mergeCell ref="AL200:AR200"/>
    <mergeCell ref="AL201:AR201"/>
    <mergeCell ref="AL196:AR196"/>
    <mergeCell ref="AL197:AR197"/>
    <mergeCell ref="AL198:AR198"/>
    <mergeCell ref="AL193:AR193"/>
    <mergeCell ref="AL194:AR194"/>
    <mergeCell ref="AL195:AR195"/>
    <mergeCell ref="AL190:AR190"/>
    <mergeCell ref="AL191:AR191"/>
    <mergeCell ref="AL192:AR192"/>
    <mergeCell ref="AL187:AR187"/>
    <mergeCell ref="AL188:AR188"/>
    <mergeCell ref="AL189:AR189"/>
    <mergeCell ref="AL184:AR184"/>
    <mergeCell ref="AL185:AR185"/>
    <mergeCell ref="AL186:AR186"/>
    <mergeCell ref="AL181:AR181"/>
    <mergeCell ref="AL182:AR182"/>
    <mergeCell ref="U34:AE34"/>
    <mergeCell ref="AL175:AR175"/>
    <mergeCell ref="AL176:AR176"/>
    <mergeCell ref="AL177:AR177"/>
    <mergeCell ref="AL172:AR172"/>
    <mergeCell ref="AL173:AR173"/>
    <mergeCell ref="AL174:AR174"/>
    <mergeCell ref="AL169:AR169"/>
    <mergeCell ref="AL170:AR170"/>
    <mergeCell ref="AL171:AR171"/>
    <mergeCell ref="AL166:AR166"/>
    <mergeCell ref="AL167:AR167"/>
    <mergeCell ref="AL168:AR168"/>
    <mergeCell ref="AL163:AR163"/>
    <mergeCell ref="AL164:AR164"/>
    <mergeCell ref="AL165:AR165"/>
    <mergeCell ref="AL160:AR160"/>
    <mergeCell ref="AL161:AR161"/>
    <mergeCell ref="U24:AE24"/>
    <mergeCell ref="AL162:AR162"/>
    <mergeCell ref="AL157:AR157"/>
    <mergeCell ref="AL158:AR158"/>
    <mergeCell ref="AL159:AR159"/>
    <mergeCell ref="AL154:AR154"/>
    <mergeCell ref="AL155:AR155"/>
    <mergeCell ref="AL156:AR156"/>
    <mergeCell ref="AL151:AR151"/>
    <mergeCell ref="AL152:AR152"/>
    <mergeCell ref="AL153:AR153"/>
    <mergeCell ref="AL148:AR148"/>
    <mergeCell ref="AL129:AR129"/>
    <mergeCell ref="AL124:AR124"/>
    <mergeCell ref="AL125:AR125"/>
    <mergeCell ref="AL126:AR126"/>
    <mergeCell ref="AL149:AR149"/>
    <mergeCell ref="U23:AE23"/>
    <mergeCell ref="AL150:AR150"/>
    <mergeCell ref="AL145:AR145"/>
    <mergeCell ref="AL146:AR146"/>
    <mergeCell ref="AL147:AR147"/>
    <mergeCell ref="AL142:AR142"/>
    <mergeCell ref="AL143:AR143"/>
    <mergeCell ref="AL144:AR144"/>
    <mergeCell ref="AL139:AR139"/>
    <mergeCell ref="AL140:AR140"/>
    <mergeCell ref="AL141:AR141"/>
    <mergeCell ref="AL136:AR136"/>
    <mergeCell ref="AL137:AR137"/>
    <mergeCell ref="AL138:AR138"/>
    <mergeCell ref="AL133:AR133"/>
    <mergeCell ref="AL134:AR134"/>
    <mergeCell ref="AL135:AR135"/>
    <mergeCell ref="AL130:AR130"/>
    <mergeCell ref="AL131:AR131"/>
    <mergeCell ref="AL132:AR132"/>
    <mergeCell ref="AL127:AR127"/>
    <mergeCell ref="AL128:AR128"/>
    <mergeCell ref="U27:AE27"/>
    <mergeCell ref="AL121:AR121"/>
    <mergeCell ref="AL122:AR122"/>
    <mergeCell ref="AL123:AR123"/>
    <mergeCell ref="AL118:AR118"/>
    <mergeCell ref="AL119:AR119"/>
    <mergeCell ref="AL120:AR120"/>
    <mergeCell ref="AL115:AR115"/>
    <mergeCell ref="AL116:AR116"/>
    <mergeCell ref="AL117:AR117"/>
    <mergeCell ref="AL112:AR112"/>
    <mergeCell ref="AL113:AR113"/>
    <mergeCell ref="AL114:AR114"/>
    <mergeCell ref="AL109:AR109"/>
    <mergeCell ref="AL110:AR110"/>
    <mergeCell ref="AL111:AR111"/>
    <mergeCell ref="AL106:AR106"/>
    <mergeCell ref="AL107:AR107"/>
    <mergeCell ref="AL108:AR108"/>
    <mergeCell ref="AL103:AR103"/>
    <mergeCell ref="AL104:AR104"/>
    <mergeCell ref="AL105:AR105"/>
    <mergeCell ref="AL100:AR100"/>
    <mergeCell ref="AL101:AR101"/>
    <mergeCell ref="AL102:AR102"/>
    <mergeCell ref="AL97:AR97"/>
    <mergeCell ref="AL98:AR98"/>
    <mergeCell ref="AL99:AR99"/>
    <mergeCell ref="AL94:AR94"/>
    <mergeCell ref="AL95:AR95"/>
    <mergeCell ref="U19:AE19"/>
    <mergeCell ref="AL96:AR96"/>
    <mergeCell ref="AL91:AR91"/>
    <mergeCell ref="AL92:AR92"/>
    <mergeCell ref="AL93:AR93"/>
    <mergeCell ref="AL88:AR88"/>
    <mergeCell ref="AL89:AR89"/>
    <mergeCell ref="AL90:AR90"/>
    <mergeCell ref="AL85:AR85"/>
    <mergeCell ref="AL86:AR86"/>
    <mergeCell ref="AL87:AR87"/>
    <mergeCell ref="AL82:AR82"/>
    <mergeCell ref="AL83:AR83"/>
    <mergeCell ref="AL84:AR84"/>
    <mergeCell ref="AL79:AR79"/>
    <mergeCell ref="AL80:AR80"/>
    <mergeCell ref="AL81:AR81"/>
    <mergeCell ref="AL76:AR76"/>
    <mergeCell ref="AL77:AR77"/>
    <mergeCell ref="AL78:AR78"/>
    <mergeCell ref="AL73:AR73"/>
    <mergeCell ref="AL74:AR74"/>
    <mergeCell ref="AL38:AR38"/>
    <mergeCell ref="AL75:AR75"/>
    <mergeCell ref="AL70:AR70"/>
    <mergeCell ref="AL71:AR71"/>
    <mergeCell ref="AL72:AR72"/>
    <mergeCell ref="AL67:AR67"/>
    <mergeCell ref="AL68:AR68"/>
    <mergeCell ref="AL69:AR69"/>
    <mergeCell ref="AL64:AR64"/>
    <mergeCell ref="AL65:AR65"/>
    <mergeCell ref="AL50:AR50"/>
    <mergeCell ref="AL51:AR51"/>
    <mergeCell ref="AL54:AR54"/>
    <mergeCell ref="AL47:AR47"/>
    <mergeCell ref="AL48:AR48"/>
    <mergeCell ref="AL49:AR49"/>
    <mergeCell ref="AL44:AR44"/>
    <mergeCell ref="AL45:AR45"/>
    <mergeCell ref="AL46:AR46"/>
    <mergeCell ref="AL66:AR66"/>
    <mergeCell ref="AL61:AR61"/>
    <mergeCell ref="AL62:AR62"/>
    <mergeCell ref="AL63:AR63"/>
    <mergeCell ref="AL58:AR58"/>
    <mergeCell ref="AL59:AR59"/>
    <mergeCell ref="AL60:AR60"/>
    <mergeCell ref="AL55:AR55"/>
    <mergeCell ref="AL56:AR56"/>
    <mergeCell ref="AL57:AR57"/>
    <mergeCell ref="AL39:AR39"/>
    <mergeCell ref="AL40:AR40"/>
    <mergeCell ref="AL41:AR41"/>
    <mergeCell ref="AL42:AR42"/>
    <mergeCell ref="AL43:AR43"/>
    <mergeCell ref="AL35:AR35"/>
    <mergeCell ref="AL36:AR36"/>
    <mergeCell ref="AL37:AR37"/>
    <mergeCell ref="AL32:AR32"/>
    <mergeCell ref="U17:AE17"/>
    <mergeCell ref="AL33:AR33"/>
    <mergeCell ref="AL34:AR34"/>
    <mergeCell ref="AL29:AR29"/>
    <mergeCell ref="AL30:AR30"/>
    <mergeCell ref="AL31:AR31"/>
    <mergeCell ref="AL26:AR26"/>
    <mergeCell ref="AL27:AR27"/>
    <mergeCell ref="AL28:AR28"/>
    <mergeCell ref="AL23:AR23"/>
    <mergeCell ref="AL24:AR24"/>
    <mergeCell ref="AL25:AR25"/>
    <mergeCell ref="AL20:AR20"/>
    <mergeCell ref="AL21:AR21"/>
    <mergeCell ref="AL22:AR22"/>
    <mergeCell ref="AL17:AR17"/>
    <mergeCell ref="AL18:AR18"/>
    <mergeCell ref="AL19:AR19"/>
    <mergeCell ref="U20:AE20"/>
    <mergeCell ref="U22:AE22"/>
    <mergeCell ref="AK11:AM11"/>
    <mergeCell ref="U15:AE15"/>
    <mergeCell ref="AL15:AR15"/>
    <mergeCell ref="U16:AE16"/>
    <mergeCell ref="AL16:AR16"/>
    <mergeCell ref="U55:AE55"/>
    <mergeCell ref="B53:K53"/>
    <mergeCell ref="N53:P53"/>
    <mergeCell ref="U53:AE53"/>
    <mergeCell ref="U50:AE50"/>
    <mergeCell ref="B52:K52"/>
    <mergeCell ref="N52:P52"/>
    <mergeCell ref="U47:AE47"/>
    <mergeCell ref="U44:AE44"/>
    <mergeCell ref="U41:AE41"/>
    <mergeCell ref="U39:AE39"/>
    <mergeCell ref="U38:AE38"/>
    <mergeCell ref="U37:AE37"/>
    <mergeCell ref="U33:AE33"/>
    <mergeCell ref="U29:AE29"/>
    <mergeCell ref="U26:AE26"/>
    <mergeCell ref="U25:AE25"/>
    <mergeCell ref="U52:AE52"/>
    <mergeCell ref="U21:AE21"/>
    <mergeCell ref="B17:K17"/>
    <mergeCell ref="N17:P17"/>
    <mergeCell ref="B18:K18"/>
    <mergeCell ref="N18:P18"/>
    <mergeCell ref="C7:T7"/>
    <mergeCell ref="C8:T8"/>
    <mergeCell ref="C9:T9"/>
    <mergeCell ref="B13:K13"/>
    <mergeCell ref="N13:P13"/>
    <mergeCell ref="B14:K14"/>
    <mergeCell ref="N14:P14"/>
    <mergeCell ref="B15:K15"/>
    <mergeCell ref="N15:P15"/>
    <mergeCell ref="B16:K16"/>
    <mergeCell ref="N16:P16"/>
    <mergeCell ref="B19:K19"/>
    <mergeCell ref="N19:P19"/>
    <mergeCell ref="U18:AE18"/>
    <mergeCell ref="B20:K20"/>
    <mergeCell ref="N20:P20"/>
    <mergeCell ref="B22:K22"/>
    <mergeCell ref="N22:P22"/>
    <mergeCell ref="B29:K29"/>
    <mergeCell ref="N29:P29"/>
    <mergeCell ref="B32:K32"/>
    <mergeCell ref="N32:P32"/>
    <mergeCell ref="B28:K28"/>
    <mergeCell ref="N28:P28"/>
    <mergeCell ref="B30:K30"/>
    <mergeCell ref="N30:P30"/>
    <mergeCell ref="B21:K21"/>
    <mergeCell ref="N21:P21"/>
    <mergeCell ref="B23:K23"/>
    <mergeCell ref="N23:P23"/>
    <mergeCell ref="B24:K24"/>
    <mergeCell ref="N24:P24"/>
    <mergeCell ref="B26:K26"/>
    <mergeCell ref="N26:P26"/>
    <mergeCell ref="B27:K27"/>
    <mergeCell ref="N27:P27"/>
    <mergeCell ref="B25:K25"/>
    <mergeCell ref="N25:P25"/>
    <mergeCell ref="B31:K31"/>
    <mergeCell ref="N31:P31"/>
    <mergeCell ref="B33:K33"/>
    <mergeCell ref="N33:P33"/>
    <mergeCell ref="B44:K44"/>
    <mergeCell ref="N44:P44"/>
    <mergeCell ref="B45:K45"/>
    <mergeCell ref="N45:P45"/>
    <mergeCell ref="B36:K36"/>
    <mergeCell ref="N36:P36"/>
    <mergeCell ref="B37:K37"/>
    <mergeCell ref="N37:P37"/>
    <mergeCell ref="B42:K42"/>
    <mergeCell ref="B39:K39"/>
    <mergeCell ref="N39:P39"/>
    <mergeCell ref="B40:K40"/>
    <mergeCell ref="N40:P40"/>
    <mergeCell ref="N42:P42"/>
    <mergeCell ref="B38:K38"/>
    <mergeCell ref="N38:P38"/>
    <mergeCell ref="B41:K41"/>
    <mergeCell ref="N41:P41"/>
    <mergeCell ref="B43:K43"/>
    <mergeCell ref="N43:P43"/>
    <mergeCell ref="B34:K34"/>
    <mergeCell ref="N34:P34"/>
    <mergeCell ref="B35:K35"/>
    <mergeCell ref="N35:P35"/>
    <mergeCell ref="B51:K51"/>
    <mergeCell ref="N51:P51"/>
    <mergeCell ref="B46:K46"/>
    <mergeCell ref="N46:P46"/>
    <mergeCell ref="B47:K47"/>
    <mergeCell ref="N47:P47"/>
    <mergeCell ref="B49:K49"/>
    <mergeCell ref="N49:P49"/>
    <mergeCell ref="B48:K48"/>
    <mergeCell ref="N48:P48"/>
    <mergeCell ref="B50:K50"/>
    <mergeCell ref="N50:P50"/>
  </mergeCells>
  <pageMargins left="0.59055118110236227" right="0.19685039370078741" top="0" bottom="0" header="0.51181102362204722" footer="0.51181102362204722"/>
  <pageSetup paperSize="9" scale="8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Бюджет_7</vt:lpstr>
      <vt:lpstr>Бюджет_7!Заголовки_для_печати</vt:lpstr>
      <vt:lpstr>Бюджет_7!Область_печати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Пользователь</cp:lastModifiedBy>
  <cp:lastPrinted>2023-01-09T02:16:31Z</cp:lastPrinted>
  <dcterms:created xsi:type="dcterms:W3CDTF">2022-07-05T02:05:02Z</dcterms:created>
  <dcterms:modified xsi:type="dcterms:W3CDTF">2023-01-09T03:38:44Z</dcterms:modified>
</cp:coreProperties>
</file>